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<sst xmlns="http://schemas.openxmlformats.org/spreadsheetml/2006/main" count="5801" uniqueCount="1144">
  <si>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</si>
  <si>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</si>
  <si>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</si>
  <si>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</si>
  <si>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</si>
  <si>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</si>
  <si>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</si>
  <si>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</si>
  <si>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</si>
  <si>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</si>
  <si>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</si>
  <si>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</si>
  <si>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</si>
  <si>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</si>
  <si>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</si>
  <si>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</si>
  <si>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</si>
  <si>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</si>
  <si>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</si>
  <si>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</si>
  <si>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</si>
  <si>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</si>
  <si>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</si>
  <si>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</si>
  <si>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</si>
  <si>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</si>
  <si>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</si>
  <si>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</si>
  <si>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</si>
  <si>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</si>
  <si>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</si>
  <si>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</si>
  <si>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</si>
  <si>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</si>
  <si>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</si>
  <si>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</si>
  <si>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</si>
  <si>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</si>
  <si>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</si>
  <si>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</si>
  <si>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</si>
  <si>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</si>
  <si>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</si>
  <si>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</si>
  <si>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</si>
  <si>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</si>
  <si>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</si>
  <si>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</si>
  <si>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</si>
  <si>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</si>
  <si>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</si>
  <si>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</si>
  <si>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</si>
  <si>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</si>
  <si>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</si>
  <si>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</si>
  <si>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</si>
  <si>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</si>
  <si>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</si>
  <si>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</si>
  <si>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</si>
  <si>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</si>
  <si>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</si>
  <si>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</si>
  <si>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</si>
  <si>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</si>
  <si>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</si>
  <si>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</si>
  <si>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</si>
  <si>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</si>
  <si>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</si>
  <si>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</si>
  <si>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</si>
  <si>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</si>
  <si>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</si>
  <si>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</si>
  <si>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</si>
  <si>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</si>
  <si>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</si>
  <si>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</si>
  <si>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</si>
  <si>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</si>
  <si>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</si>
  <si>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</si>
  <si>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</si>
  <si>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</si>
  <si>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</si>
  <si>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</si>
  <si>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</si>
  <si>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</si>
  <si>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</si>
  <si>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</si>
  <si>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</si>
  <si>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</si>
  <si>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</si>
  <si>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</si>
  <si>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</si>
  <si>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</si>
  <si>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</si>
  <si>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</si>
  <si>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</si>
  <si>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</si>
  <si>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</si>
  <si>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</si>
  <si>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</si>
  <si>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</si>
  <si>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</si>
  <si>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</si>
  <si>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</si>
  <si>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</si>
  <si>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</si>
  <si>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</si>
  <si>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</si>
  <si>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</si>
  <si>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</si>
  <si>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</si>
  <si>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</si>
  <si>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</si>
  <si>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</si>
  <si>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</si>
  <si>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</si>
  <si>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</si>
  <si>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</si>
  <si>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</si>
  <si>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</si>
  <si>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</si>
  <si>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</si>
  <si>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</si>
  <si>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</si>
  <si>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</si>
  <si>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</si>
  <si>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</si>
  <si>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</si>
  <si>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</si>
  <si>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</si>
  <si>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</si>
  <si>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</si>
  <si>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</si>
  <si>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</si>
  <si>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</si>
  <si>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</si>
  <si>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</si>
  <si>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</si>
  <si>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</si>
  <si>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</si>
  <si>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</si>
  <si>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</si>
  <si>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</si>
  <si>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</si>
  <si>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</si>
  <si>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</si>
  <si>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</si>
  <si>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</si>
  <si>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</si>
  <si>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</si>
  <si>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</si>
  <si>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</si>
  <si>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</si>
  <si>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</si>
  <si>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</si>
  <si>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</si>
  <si>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</si>
  <si>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</si>
  <si>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</si>
  <si>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</si>
  <si>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</si>
  <si>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</si>
  <si>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</si>
  <si>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</si>
  <si>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</si>
  <si>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</si>
  <si>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</si>
  <si>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</si>
  <si>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</si>
  <si>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</si>
  <si>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</si>
  <si>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</si>
  <si>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</si>
  <si>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</si>
  <si>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</si>
  <si>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</si>
  <si>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</si>
  <si>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</si>
  <si>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</si>
  <si>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</si>
  <si>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</si>
  <si>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</si>
  <si>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</si>
  <si>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</si>
  <si>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</si>
  <si>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</si>
  <si>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</si>
  <si>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</si>
  <si>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</si>
  <si>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</si>
  <si>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</si>
  <si>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</si>
  <si>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</si>
  <si>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</si>
  <si>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</si>
  <si>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</si>
  <si>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</si>
  <si>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</si>
  <si>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</si>
  <si>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</si>
  <si>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</si>
  <si>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</si>
  <si>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</si>
  <si>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</si>
  <si>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</si>
  <si>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</si>
  <si>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</si>
  <si>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</si>
  <si>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</si>
  <si>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</si>
  <si>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</si>
  <si>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</si>
  <si>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</si>
  <si>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</si>
  <si>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</si>
  <si>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</si>
  <si>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</si>
  <si>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</si>
  <si>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</si>
  <si>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</si>
  <si>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</si>
  <si>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</si>
  <si>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</si>
  <si>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</si>
  <si>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</si>
  <si>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</si>
  <si>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</si>
  <si>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</si>
  <si>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</si>
  <si>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</si>
  <si>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</si>
  <si>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</si>
  <si>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</si>
  <si>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</si>
  <si>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</si>
  <si>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</si>
  <si>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</si>
  <si>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</si>
  <si>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</si>
  <si>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</si>
  <si>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</si>
  <si>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</si>
  <si>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</si>
  <si>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</si>
  <si>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</si>
  <si>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</si>
  <si>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</si>
  <si>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</si>
  <si>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</si>
  <si>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</si>
  <si>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</si>
  <si>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</si>
  <si>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</si>
  <si>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</si>
  <si>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</si>
  <si>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</si>
  <si>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</si>
  <si>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</si>
  <si>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</si>
  <si>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</si>
  <si>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</si>
  <si>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</si>
  <si>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</si>
  <si>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</si>
  <si>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</si>
  <si>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</si>
  <si>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</si>
  <si>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</si>
  <si>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</si>
  <si>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</si>
  <si>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</si>
  <si>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</si>
  <si>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</si>
  <si>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</si>
  <si>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</si>
  <si>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</si>
  <si>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</si>
  <si>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</si>
  <si>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</si>
  <si>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</si>
  <si>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</si>
  <si>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</si>
  <si>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</si>
  <si>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</si>
  <si>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</si>
  <si>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</si>
  <si>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</si>
  <si>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</si>
  <si>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</si>
  <si>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</si>
  <si>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</si>
  <si>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</si>
  <si>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</si>
  <si>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</si>
  <si>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</si>
  <si>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</si>
  <si>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</si>
  <si>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</si>
  <si>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</si>
  <si>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</si>
  <si>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</si>
  <si>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</si>
  <si>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</si>
  <si>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</si>
  <si>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</si>
  <si>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</si>
  <si>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</si>
  <si>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</si>
  <si>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</si>
  <si>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</si>
  <si>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</si>
  <si>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</si>
  <si>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</si>
  <si>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</si>
  <si>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</si>
  <si>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</si>
  <si>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</si>
  <si>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</si>
  <si>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</si>
  <si>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</si>
  <si>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</si>
  <si>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</si>
  <si>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</si>
  <si>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</si>
  <si>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</si>
  <si>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</si>
  <si>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</si>
  <si>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</si>
  <si>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</si>
  <si>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</si>
  <si>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</si>
  <si>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</si>
  <si>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</si>
  <si>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</si>
  <si>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</si>
  <si>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</si>
  <si>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</si>
  <si>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</si>
  <si>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</si>
  <si>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</si>
  <si>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</si>
  <si>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</si>
  <si>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</si>
  <si>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</si>
  <si>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</si>
  <si>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</si>
  <si>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</si>
  <si>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</si>
  <si>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</si>
  <si>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</si>
  <si>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</si>
  <si>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</si>
  <si>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</si>
  <si>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</si>
  <si>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</si>
  <si>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</si>
  <si>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</si>
  <si>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</si>
  <si>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</si>
  <si>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</si>
  <si>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</si>
  <si>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</si>
  <si>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</si>
  <si>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</si>
  <si>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</si>
  <si>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</si>
  <si>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</si>
  <si>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</si>
  <si>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</si>
  <si>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</si>
  <si>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</si>
  <si>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</si>
  <si>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</si>
  <si>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</si>
  <si>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</si>
  <si>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</si>
  <si>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</si>
  <si>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</si>
  <si>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</si>
  <si>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</si>
  <si>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</si>
  <si>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</si>
  <si>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</si>
  <si>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</si>
  <si>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</si>
  <si>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</si>
  <si>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</si>
  <si>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</si>
  <si>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</si>
  <si>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</si>
  <si>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</si>
  <si>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</si>
  <si>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</si>
  <si>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</si>
  <si>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</si>
  <si>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</si>
  <si>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</si>
  <si>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</si>
  <si>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</si>
  <si>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</si>
  <si>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</si>
  <si>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</si>
  <si>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</si>
  <si>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</si>
  <si>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</si>
  <si>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</si>
  <si>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</si>
  <si>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</si>
  <si>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</si>
  <si>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</si>
  <si>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</si>
  <si>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</si>
  <si>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</si>
  <si>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</si>
  <si>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</si>
  <si>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</si>
  <si>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</si>
  <si>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</si>
  <si>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</si>
  <si>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</si>
  <si>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</si>
  <si>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</si>
  <si>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</si>
  <si>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</si>
  <si>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</si>
  <si>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</si>
  <si>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</si>
  <si>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</si>
  <si>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</si>
  <si>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</si>
  <si>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</si>
  <si>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</si>
  <si>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</si>
  <si>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</si>
  <si>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</si>
  <si>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</si>
  <si>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</si>
  <si>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</si>
  <si>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</si>
  <si>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</si>
  <si>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</si>
  <si>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</si>
  <si>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</si>
  <si>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</si>
  <si>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</si>
  <si>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</si>
  <si>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</si>
  <si>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</si>
  <si>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</si>
  <si>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</si>
  <si>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</si>
  <si>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</si>
  <si>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</si>
  <si>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</si>
  <si>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</si>
  <si>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</si>
  <si>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</si>
  <si>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</si>
  <si>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</si>
  <si>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</si>
  <si>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</si>
  <si>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</si>
  <si>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</si>
  <si>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</si>
  <si>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</si>
  <si>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</si>
  <si>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</si>
  <si>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</si>
  <si>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</si>
  <si>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</si>
  <si>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</si>
  <si>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</si>
  <si>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</si>
  <si>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</si>
  <si>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</si>
  <si>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</si>
  <si>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</si>
  <si>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</si>
  <si>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</si>
  <si>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</si>
  <si>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</si>
  <si>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</si>
  <si>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</si>
  <si>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</si>
  <si>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</si>
  <si>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</si>
  <si>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</si>
  <si>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</si>
  <si>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</si>
  <si>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</si>
  <si>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</si>
  <si>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</si>
  <si>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</si>
  <si>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</si>
  <si>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</si>
  <si>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</si>
  <si>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</si>
  <si>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</si>
  <si>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</si>
  <si>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</si>
  <si>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</si>
  <si>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</si>
  <si>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</si>
  <si>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</si>
  <si>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</si>
  <si>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</si>
  <si>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</si>
  <si>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</si>
  <si>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</si>
  <si>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</si>
  <si>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</si>
  <si>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</si>
  <si>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</si>
  <si>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</si>
  <si>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</si>
  <si>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</si>
  <si>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</si>
  <si>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</si>
  <si>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</si>
  <si>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</si>
  <si>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</si>
  <si>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</si>
  <si>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</si>
  <si>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</si>
  <si>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</si>
  <si>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</si>
  <si>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</si>
  <si>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</si>
  <si>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</si>
  <si>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</si>
  <si>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</si>
  <si>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</si>
  <si>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</si>
  <si>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</si>
  <si>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</si>
  <si>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</si>
  <si>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</si>
  <si>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</si>
  <si>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</si>
  <si>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</si>
  <si>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</si>
  <si>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</si>
  <si>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</si>
  <si>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</si>
  <si>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</si>
  <si>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</si>
  <si>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</si>
  <si>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</si>
  <si>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</si>
  <si>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</si>
  <si>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</si>
  <si>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</si>
  <si>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</si>
  <si>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</si>
  <si>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</si>
  <si>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</si>
  <si>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</si>
  <si>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</si>
  <si>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</si>
  <si>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</si>
  <si>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</si>
  <si>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</si>
  <si>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</si>
  <si>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</si>
  <si>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</si>
  <si>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</si>
  <si>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</si>
  <si>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</si>
  <si>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</si>
  <si>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</si>
  <si>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</si>
  <si>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</si>
  <si>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</si>
  <si>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</si>
  <si>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</si>
  <si>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</si>
  <si>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</si>
  <si>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</si>
  <si>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</si>
  <si>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</si>
  <si>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</si>
  <si>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</si>
  <si>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</si>
  <si>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</si>
  <si>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</si>
  <si>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</si>
  <si>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</si>
  <si>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</si>
  <si>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</si>
  <si>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</si>
  <si>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</si>
  <si>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</si>
  <si>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</si>
  <si>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</si>
  <si>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</si>
  <si>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</si>
  <si>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</si>
  <si>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</si>
  <si>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</si>
  <si>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</si>
  <si>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</si>
  <si>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</si>
  <si>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</si>
  <si>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</si>
  <si>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</si>
  <si>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</si>
  <si>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</si>
  <si>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</si>
  <si>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</si>
  <si>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</si>
  <si>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</si>
  <si>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</si>
  <si>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</si>
  <si>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</si>
  <si>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</si>
  <si>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</si>
  <si>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</si>
  <si>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</si>
  <si>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</si>
  <si>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</si>
  <si>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</si>
  <si>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</si>
  <si>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</si>
  <si>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</si>
  <si>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</si>
  <si>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</si>
  <si>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</si>
  <si>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</si>
  <si>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</si>
  <si>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</si>
  <si>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</si>
  <si>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</si>
  <si>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</si>
  <si>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</si>
  <si>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</si>
  <si>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</si>
  <si>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</si>
  <si>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</si>
  <si>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</si>
  <si>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</si>
  <si>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</si>
  <si>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</si>
  <si>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</si>
  <si>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</si>
  <si>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</si>
  <si>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</si>
  <si>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</si>
  <si>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</si>
  <si>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</si>
  <si>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</si>
  <si>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</si>
  <si>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</si>
  <si>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</si>
  <si>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</si>
  <si>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</si>
  <si>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</si>
  <si>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</si>
  <si>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</si>
  <si>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</si>
  <si>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</si>
  <si>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</si>
  <si>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</si>
  <si>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</si>
  <si>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</si>
  <si>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</si>
  <si>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</si>
  <si>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</si>
  <si>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</si>
  <si>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</si>
  <si>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</si>
  <si>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</si>
  <si>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</si>
  <si>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</si>
  <si>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</si>
  <si>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</si>
  <si>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</si>
  <si>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</si>
  <si>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</si>
  <si>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</si>
  <si>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</si>
  <si>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</si>
  <si>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</si>
  <si>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</si>
  <si>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</si>
  <si>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</si>
  <si>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</si>
  <si>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</si>
  <si>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</si>
  <si>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</si>
  <si>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</si>
  <si>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</si>
  <si>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</si>
  <si>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</si>
  <si>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</si>
  <si>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</si>
  <si>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</si>
  <si>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</si>
  <si>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</si>
  <si>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</si>
  <si>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</si>
  <si>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</si>
  <si>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</si>
  <si>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</si>
  <si>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</si>
  <si>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</si>
  <si>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</si>
  <si>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</si>
  <si>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</si>
  <si>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</si>
  <si>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</si>
  <si>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</si>
  <si>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</si>
  <si>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</si>
  <si>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</si>
  <si>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</si>
  <si>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</si>
  <si>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</si>
  <si>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</si>
  <si>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</si>
  <si>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</si>
  <si>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</si>
  <si>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</si>
  <si>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</si>
  <si>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</si>
  <si>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</si>
  <si>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</si>
  <si>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</si>
  <si>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</si>
  <si>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</si>
  <si>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</si>
  <si>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</si>
  <si>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</si>
  <si>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</si>
  <si>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</si>
  <si>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</si>
  <si>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</si>
  <si>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</si>
  <si>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</si>
  <si>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</si>
  <si>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</si>
  <si>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</si>
  <si>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</si>
  <si>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</si>
  <si>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</si>
  <si>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</si>
  <si>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</si>
  <si>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</si>
  <si>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</si>
  <si>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</si>
  <si>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</si>
  <si>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</si>
  <si>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</si>
  <si>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</si>
  <si>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</si>
  <si>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</si>
  <si>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</si>
  <si>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</si>
  <si>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</si>
  <si>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</si>
  <si>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</si>
  <si>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</si>
  <si>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</si>
  <si>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</si>
  <si>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</si>
  <si>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</si>
  <si>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</si>
  <si>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</si>
  <si>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</si>
  <si>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</si>
  <si>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</si>
  <si>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</si>
  <si>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</si>
  <si>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</si>
  <si>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</si>
  <si>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</si>
  <si>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</si>
  <si>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</si>
  <si>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</si>
  <si>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</si>
  <si>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</si>
  <si>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</si>
  <si>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</si>
  <si>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</si>
  <si>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</si>
  <si>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</si>
  <si>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</si>
  <si>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</si>
  <si>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</si>
  <si>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</si>
  <si>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</si>
  <si>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</si>
  <si>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</si>
  <si>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</si>
  <si>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</si>
  <si>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</si>
  <si>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</si>
  <si>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</si>
  <si>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</si>
  <si>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</si>
  <si>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</si>
  <si>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</si>
  <si>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</si>
  <si>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</si>
  <si>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</si>
  <si>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</si>
  <si>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</si>
  <si>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</si>
  <si>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</si>
  <si>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</si>
  <si>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</si>
  <si>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</si>
  <si>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</si>
  <si>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</si>
  <si>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</si>
  <si>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</si>
  <si>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</si>
  <si>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</si>
  <si>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</si>
  <si>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</si>
  <si>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</si>
  <si>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</si>
  <si>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</si>
  <si>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</si>
  <si>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</si>
  <si>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</si>
  <si>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</si>
  <si>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</si>
  <si>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</si>
  <si>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</si>
  <si>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</si>
  <si>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</si>
  <si>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</si>
  <si>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</si>
  <si>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</si>
  <si>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</si>
  <si>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</si>
  <si>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</si>
  <si>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</si>
  <si>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</si>
  <si>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</si>
  <si>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</si>
  <si>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</si>
  <si>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</si>
  <si>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</si>
  <si>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</si>
  <si>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</si>
  <si>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</si>
  <si>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</si>
  <si>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</si>
  <si>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</si>
  <si>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</si>
  <si>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</si>
  <si>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</si>
  <si>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</si>
  <si>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</si>
  <si>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王荣辉</t>
  </si>
  <si>
    <t>坐落：</t>
  </si>
  <si>
    <t>容城县赵村</t>
  </si>
  <si>
    <t>调查编号：</t>
  </si>
  <si>
    <t>0207109-01-06-1026-Z1</t>
  </si>
  <si>
    <t>价值时点：</t>
  </si>
  <si>
    <t>2023年11月18日</t>
  </si>
  <si>
    <t>报告编号：</t>
  </si>
  <si>
    <t>康正（容城）2023评字第4号-赵村-</t>
  </si>
  <si>
    <t>6-17</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</si>
  <si>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</si>
  <si>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</si>
  <si>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</si>
  <si>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</si>
  <si>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</si>
  <si>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</si>
  <si>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</si>
  <si>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</si>
  <si>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</si>
  <si>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</si>
  <si>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</si>
  <si>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</si>
  <si>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</si>
  <si>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</si>
  <si>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</si>
  <si>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</si>
  <si>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</si>
  <si>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</si>
  <si>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</si>
  <si>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</si>
  <si>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</si>
  <si>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</si>
  <si>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</si>
  <si>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</si>
  <si>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</si>
  <si>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</si>
  <si>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</si>
  <si>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</si>
  <si>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</si>
  <si>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</si>
  <si>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</si>
  <si>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</si>
  <si>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</si>
  <si>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</si>
  <si>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</si>
  <si>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</si>
  <si>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</si>
  <si>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</si>
  <si>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</si>
  <si>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</si>
  <si>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</si>
  <si>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</si>
  <si>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</si>
  <si>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</si>
  <si>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</si>
  <si>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</si>
  <si>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</si>
  <si>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</si>
  <si>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</si>
  <si>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</si>
  <si>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</si>
  <si>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</si>
  <si>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</si>
  <si>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</si>
  <si>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</si>
  <si>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</si>
  <si>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</si>
  <si>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</si>
  <si>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</si>
  <si>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</si>
  <si>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</si>
  <si>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</si>
  <si>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</si>
  <si>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</si>
  <si>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</si>
  <si>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</si>
  <si>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</si>
  <si>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</si>
  <si>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</si>
  <si>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</si>
  <si>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</si>
  <si>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</si>
  <si>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</si>
  <si>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</si>
  <si>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</si>
  <si>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</si>
  <si>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</si>
  <si>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</si>
  <si>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</si>
  <si>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</si>
  <si>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</si>
  <si>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</si>
  <si>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</si>
  <si>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</si>
  <si>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</si>
  <si>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</si>
  <si>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</si>
  <si>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</si>
  <si>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</si>
  <si>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</si>
  <si>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</si>
  <si>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</si>
  <si>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</si>
  <si>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</si>
  <si>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</si>
  <si>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</si>
  <si>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</si>
  <si>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</si>
  <si>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</si>
  <si>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</si>
  <si>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</si>
  <si>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</si>
  <si>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</si>
  <si>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</si>
  <si>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</si>
  <si>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</si>
  <si>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</si>
  <si>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</si>
  <si>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</si>
  <si>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</si>
  <si>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</si>
  <si>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</si>
  <si>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</si>
  <si>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</si>
  <si>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</si>
  <si>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</si>
  <si>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</si>
  <si>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</si>
  <si>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</si>
  <si>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</si>
  <si>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</si>
  <si>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</si>
  <si>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</si>
  <si>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</si>
  <si>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</si>
  <si>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</si>
  <si>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</si>
  <si>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</si>
  <si>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</si>
  <si>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</si>
  <si>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</si>
  <si>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</si>
  <si>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</si>
  <si>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</si>
  <si>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</si>
  <si>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</si>
  <si>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</si>
  <si>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</si>
  <si>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</si>
  <si>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</si>
  <si>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</si>
  <si>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</si>
  <si>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</si>
  <si>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</si>
  <si>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</si>
  <si>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</si>
  <si>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</si>
  <si>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</si>
  <si>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</si>
  <si>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</si>
  <si>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</si>
  <si>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</si>
  <si>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</si>
  <si>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</si>
  <si>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</si>
  <si>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</si>
  <si>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</si>
  <si>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</si>
  <si>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</si>
  <si>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</si>
  <si>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</si>
  <si>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</si>
  <si>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</si>
  <si>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</si>
  <si>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</si>
  <si>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</si>
  <si>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</si>
  <si>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</si>
  <si>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</si>
  <si>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</si>
  <si>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</si>
  <si>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</si>
  <si>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</si>
  <si>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</si>
  <si>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</si>
  <si>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</si>
  <si>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</si>
  <si>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</si>
  <si>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</si>
  <si>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</si>
  <si>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</si>
  <si>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</si>
  <si>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</si>
  <si>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</si>
  <si>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</si>
  <si>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</si>
  <si>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</si>
  <si>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</si>
  <si>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</si>
  <si>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</si>
  <si>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</si>
  <si>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</si>
  <si>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</si>
  <si>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</si>
  <si>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</si>
  <si>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</si>
  <si>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</si>
  <si>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</si>
  <si>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</si>
  <si>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</si>
  <si>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</si>
  <si>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</si>
  <si>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</si>
  <si>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</si>
  <si>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</si>
  <si>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</si>
  <si>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</si>
  <si>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</si>
  <si>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</si>
  <si>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</si>
  <si>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</si>
  <si>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</si>
  <si>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</si>
  <si>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</si>
  <si>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</si>
  <si>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</si>
  <si>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</si>
  <si>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</si>
  <si>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</si>
  <si>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</si>
  <si>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</si>
  <si>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</si>
  <si>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</si>
  <si>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</si>
  <si>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</si>
  <si>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</si>
  <si>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</si>
  <si>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</si>
  <si>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</si>
  <si>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</si>
  <si>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</si>
  <si>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</si>
  <si>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</si>
  <si>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</si>
  <si>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</si>
  <si>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</si>
  <si>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</si>
  <si>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</si>
  <si>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</si>
  <si>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</si>
  <si>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</si>
  <si>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</si>
  <si>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</si>
  <si>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</si>
  <si>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</si>
  <si>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</si>
  <si>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</si>
  <si>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</si>
  <si>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</si>
  <si>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</si>
  <si>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P4</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</si>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</sst>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819" workbookViewId="0">
      <selection activeCell="G832" sqref="G832"/>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0207109-01-06-1026-Z1</v>
      </c>
      <c r="C2" s="323">
        <f>输机表!P2</f>
        <v>0</v>
      </c>
      <c r="D2" s="323" t="str">
        <f>输机表!U2&amp;输机表!Y2</f>
        <v>康正（容城）2023评字第4号-赵村-6-17</v>
      </c>
      <c r="E2" s="323" t="str">
        <f>输机表!D2</f>
        <v>王荣辉</v>
      </c>
      <c r="F2" s="323" t="str">
        <f>输机表!F2</f>
        <v>容城县赵村</v>
      </c>
      <c r="G2" s="323">
        <f ca="1">结果通知单!C12</f>
        <v>129.17</v>
      </c>
      <c r="H2" s="323"/>
      <c r="I2" s="323"/>
      <c r="J2" s="323">
        <f ca="1">结果通知单!G12</f>
        <v>104697</v>
      </c>
      <c r="K2" s="323">
        <f ca="1">结果通知单!G41</f>
        <v>49037</v>
      </c>
      <c r="L2" s="323">
        <f ca="1">IF(J2+K2=结果通知单!C42,J2+K2,"请检查")</f>
        <v>153734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5" zoomScaleNormal="85" topLeftCell="A199" workbookViewId="0">
      <selection activeCell="J214" sqref="J214"/>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v>
      </c>
      <c r="F4" s="92" t="s">
        <v>964</v>
      </c>
      <c r="G4" s="92" t="s">
        <v>965</v>
      </c>
      <c r="H4" s="92" t="s">
        <v>966</v>
      </c>
      <c r="I4" s="92">
        <v>37</v>
      </c>
      <c r="J4" s="92">
        <v>3</v>
      </c>
      <c r="K4" s="92" t="s">
        <v>967</v>
      </c>
      <c r="L4" s="92" t="s">
        <v>968</v>
      </c>
      <c r="M4" s="92">
        <v>0.4</v>
      </c>
      <c r="N4" s="92">
        <v>0.2</v>
      </c>
      <c r="O4" s="92" t="s">
        <v>969</v>
      </c>
      <c r="P4" s="92" t="s">
        <v>969</v>
      </c>
      <c r="Q4" s="92" t="s">
        <v>970</v>
      </c>
      <c r="R4" s="92" t="s">
        <v>969</v>
      </c>
      <c r="S4" s="125">
        <v>92.36</v>
      </c>
      <c r="T4" s="125" t="s">
        <v>971</v>
      </c>
      <c r="U4" s="125"/>
      <c r="V4" s="126"/>
      <c r="W4" s="96">
        <f>ROUND(F5*ROUND(E5+G5+H5+I5+J5+K5+L5+M5+N5+O5+P5+Q5+R5+U5+T5+1,3)*V5,0)</f>
        <v>819</v>
      </c>
      <c r="X4" s="127">
        <f>ROUND(L60/S4,0)</f>
        <v>34</v>
      </c>
      <c r="Y4" s="127">
        <f>W4+X4</f>
        <v>853</v>
      </c>
      <c r="Z4" s="143">
        <f>ROUND(Y4*S4,0)</f>
        <v>78783</v>
      </c>
      <c r="AA4" s="144">
        <f>IF(Q4="无",0,IF(Q4="地暖",0,S4))</f>
        <v>92.36</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0.75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3</v>
      </c>
      <c r="E6" s="92">
        <v>2.8</v>
      </c>
      <c r="F6" s="92" t="s">
        <v>964</v>
      </c>
      <c r="G6" s="92" t="s">
        <v>965</v>
      </c>
      <c r="H6" s="92" t="s">
        <v>985</v>
      </c>
      <c r="I6" s="92">
        <v>24</v>
      </c>
      <c r="J6" s="92">
        <v>1</v>
      </c>
      <c r="K6" s="92" t="s">
        <v>967</v>
      </c>
      <c r="L6" s="92" t="s">
        <v>1010</v>
      </c>
      <c r="M6" s="92">
        <v>0.3</v>
      </c>
      <c r="N6" s="92">
        <v>0.2</v>
      </c>
      <c r="O6" s="92" t="s">
        <v>968</v>
      </c>
      <c r="P6" s="92" t="s">
        <v>968</v>
      </c>
      <c r="Q6" s="92" t="s">
        <v>968</v>
      </c>
      <c r="R6" s="92" t="s">
        <v>969</v>
      </c>
      <c r="S6" s="125">
        <v>36.81</v>
      </c>
      <c r="T6" s="125" t="s">
        <v>971</v>
      </c>
      <c r="U6" s="125" t="s">
        <v>949</v>
      </c>
      <c r="V6" s="126"/>
      <c r="W6" s="129">
        <f>ROUND(F7*ROUND(E7+G7+H7+I7+J7+K7+L7+M7+N7+O7+P7+Q7+R7+U7+T7+1,3)*V7,0)</f>
        <v>704</v>
      </c>
      <c r="X6" s="130">
        <f>ROUND(X60/S6,0)</f>
        <v>0</v>
      </c>
      <c r="Y6" s="127">
        <f t="shared" ref="Y6" si="3">W6+X6</f>
        <v>704</v>
      </c>
      <c r="Z6" s="143">
        <f t="shared" ref="Z6" si="4">ROUND(Y6*S6,0)</f>
        <v>25914</v>
      </c>
      <c r="AA6" s="144">
        <f>IF(Q6="无",0,IF(Q6="地暖",0,S6))</f>
        <v>0</v>
      </c>
      <c r="AB6" s="144">
        <f>IF(Q6="无",0,IF(Q6="暖气片",0,S6))</f>
        <v>0</v>
      </c>
      <c r="AC6" s="96" t="str">
        <f>H6</f>
        <v>铝合金</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1020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-0.03</v>
      </c>
      <c r="K7" s="97">
        <f>VLOOKUP(F6,系数区域,VLOOKUP(K6,内墙面列数,2,0),0)</f>
        <v>0</v>
      </c>
      <c r="L7" s="97">
        <f>VLOOKUP(L6,$BH$3:$BI$14,2,0)</f>
        <v>-0.03</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-0.01</v>
      </c>
      <c r="V7" s="97">
        <v>0.75</v>
      </c>
      <c r="W7" s="131"/>
      <c r="X7" s="132"/>
      <c r="Y7" s="96"/>
      <c r="Z7" s="108"/>
      <c r="AA7" s="147">
        <f>AA6/S6</f>
        <v>0</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-0.01</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-0.01</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1022</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35</v>
      </c>
      <c r="E30" s="107"/>
      <c r="F30" s="108" t="str">
        <f>+D30</f>
        <v>30、40地砖、马赛克</v>
      </c>
      <c r="G30" s="109">
        <f>S4*3/4</f>
        <v>69.27</v>
      </c>
      <c r="H30" s="109"/>
      <c r="I30" s="96" t="str">
        <f t="shared" ref="I30:I59" si="48">VLOOKUP(F30,价格表,2,0)</f>
        <v>㎡</v>
      </c>
      <c r="J30" s="108">
        <f t="shared" ref="J30:J59" si="49">VLOOKUP(F30,价格表,5,0)</f>
        <v>60</v>
      </c>
      <c r="K30" s="119">
        <f>$V$5</f>
        <v>0.75</v>
      </c>
      <c r="L30" s="108">
        <f>ROUND(IFERROR(ROUND(G30,2)*J30*K30,),0)</f>
        <v>3117</v>
      </c>
      <c r="M30" s="114"/>
      <c r="N30" s="106">
        <v>1</v>
      </c>
      <c r="O30" s="107"/>
      <c r="P30" s="107"/>
      <c r="Q30" s="107"/>
      <c r="R30" s="135">
        <f>+P30</f>
        <v>0</v>
      </c>
      <c r="S30" s="136"/>
      <c r="T30" s="109"/>
      <c r="U30" s="96" t="e">
        <f t="shared" ref="U30:U59" si="50">VLOOKUP(R30,价格表,2,0)</f>
        <v>#N/A</v>
      </c>
      <c r="V30" s="108" t="e">
        <f t="shared" ref="V30:V59" si="51">VLOOKUP(R30,价格表,5,0)</f>
        <v>#N/A</v>
      </c>
      <c r="W30" s="119">
        <f>$V$7</f>
        <v>0.75</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168</v>
      </c>
      <c r="D31" s="107" t="s">
        <v>180</v>
      </c>
      <c r="E31" s="107"/>
      <c r="F31" s="108" t="str">
        <f t="shared" ref="F31:F59" si="52">+D31</f>
        <v>水池（水泥、水磨石、陶瓷水池）</v>
      </c>
      <c r="G31" s="109">
        <v>1</v>
      </c>
      <c r="H31" s="109"/>
      <c r="I31" s="96" t="str">
        <f t="shared" si="48"/>
        <v>个</v>
      </c>
      <c r="J31" s="108">
        <f t="shared" si="49"/>
        <v>80</v>
      </c>
      <c r="K31" s="119">
        <f t="shared" ref="K31:K59" si="53">$V$5</f>
        <v>0.75</v>
      </c>
      <c r="L31" s="108">
        <f t="shared" ref="L31:L59" si="54">ROUND(IFERROR(ROUND(G31,2)*J31*K31,),0)</f>
        <v>60</v>
      </c>
      <c r="M31" s="114"/>
      <c r="N31" s="106">
        <v>2</v>
      </c>
      <c r="O31" s="107"/>
      <c r="P31" s="107"/>
      <c r="Q31" s="107"/>
      <c r="R31" s="135">
        <f t="shared" ref="R31:R50" si="55">+P31</f>
        <v>0</v>
      </c>
      <c r="S31" s="136"/>
      <c r="T31" s="109"/>
      <c r="U31" s="96" t="e">
        <f t="shared" si="50"/>
        <v>#N/A</v>
      </c>
      <c r="V31" s="108" t="e">
        <f t="shared" si="51"/>
        <v>#N/A</v>
      </c>
      <c r="W31" s="119">
        <f t="shared" ref="W31:W59" si="56">$V$7</f>
        <v>0.75</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报告编号：康正（容城）2023评字第4号-赵村-6-17</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0.75</v>
      </c>
      <c r="L32" s="108">
        <f t="shared" si="54"/>
        <v>0</v>
      </c>
      <c r="M32" s="114"/>
      <c r="N32" s="106">
        <v>3</v>
      </c>
      <c r="O32" s="107"/>
      <c r="P32" s="107"/>
      <c r="Q32" s="107"/>
      <c r="R32" s="135">
        <f t="shared" si="55"/>
        <v>0</v>
      </c>
      <c r="S32" s="136"/>
      <c r="T32" s="109"/>
      <c r="U32" s="96" t="e">
        <f t="shared" si="50"/>
        <v>#N/A</v>
      </c>
      <c r="V32" s="108" t="e">
        <f t="shared" si="51"/>
        <v>#N/A</v>
      </c>
      <c r="W32" s="119">
        <f t="shared" si="56"/>
        <v>0.75</v>
      </c>
      <c r="X32" s="108">
        <f t="shared" si="57"/>
        <v>0</v>
      </c>
      <c r="Y32" s="154"/>
      <c r="Z32" s="155"/>
      <c r="AA32" s="155"/>
      <c r="AB32" s="155"/>
      <c r="AC32" s="155"/>
      <c r="AD32" s="155"/>
      <c r="AJ32" s="180"/>
      <c r="AK32" s="180"/>
      <c r="AL32" s="180"/>
      <c r="AM32" s="180"/>
      <c r="AN32" s="180"/>
      <c r="AO32" s="180"/>
      <c r="AP32" s="180"/>
      <c r="AQ32" s="180"/>
      <c r="EV32" s="38" t="s">
        <v>1044</v>
      </c>
      <c r="EW32" s="39" t="str">
        <f>D2</f>
        <v>王荣辉</v>
      </c>
      <c r="EX32" s="40"/>
      <c r="EY32" s="41" t="s">
        <v>1045</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0.75</v>
      </c>
      <c r="L33" s="108">
        <f t="shared" si="54"/>
        <v>0</v>
      </c>
      <c r="M33" s="114"/>
      <c r="N33" s="106">
        <v>4</v>
      </c>
      <c r="O33" s="107"/>
      <c r="P33" s="107"/>
      <c r="Q33" s="107"/>
      <c r="R33" s="135">
        <f t="shared" si="55"/>
        <v>0</v>
      </c>
      <c r="S33" s="136"/>
      <c r="T33" s="109"/>
      <c r="U33" s="96" t="e">
        <f t="shared" si="50"/>
        <v>#N/A</v>
      </c>
      <c r="V33" s="108" t="e">
        <f t="shared" si="51"/>
        <v>#N/A</v>
      </c>
      <c r="W33" s="119">
        <f t="shared" si="56"/>
        <v>0.75</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0.75</v>
      </c>
      <c r="L34" s="108">
        <f t="shared" si="54"/>
        <v>0</v>
      </c>
      <c r="M34" s="114"/>
      <c r="N34" s="106">
        <v>5</v>
      </c>
      <c r="O34" s="107"/>
      <c r="P34" s="107"/>
      <c r="Q34" s="107"/>
      <c r="R34" s="135">
        <f t="shared" si="55"/>
        <v>0</v>
      </c>
      <c r="S34" s="136"/>
      <c r="T34" s="109"/>
      <c r="U34" s="96" t="e">
        <f t="shared" si="50"/>
        <v>#N/A</v>
      </c>
      <c r="V34" s="108" t="e">
        <f t="shared" si="51"/>
        <v>#N/A</v>
      </c>
      <c r="W34" s="119">
        <f t="shared" si="56"/>
        <v>0.75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2"/>
        <v>0</v>
      </c>
      <c r="G35" s="109"/>
      <c r="H35" s="109"/>
      <c r="I35" s="96" t="e">
        <f t="shared" si="48"/>
        <v>#N/A</v>
      </c>
      <c r="J35" s="108" t="e">
        <f t="shared" si="49"/>
        <v>#N/A</v>
      </c>
      <c r="K35" s="119">
        <f t="shared" si="53"/>
        <v>0.75</v>
      </c>
      <c r="L35" s="108">
        <f t="shared" si="54"/>
        <v>0</v>
      </c>
      <c r="M35" s="114"/>
      <c r="N35" s="106">
        <v>6</v>
      </c>
      <c r="O35" s="107"/>
      <c r="P35" s="107"/>
      <c r="Q35" s="107"/>
      <c r="R35" s="135">
        <f t="shared" si="55"/>
        <v>0</v>
      </c>
      <c r="S35" s="136"/>
      <c r="T35" s="109"/>
      <c r="U35" s="96" t="e">
        <f t="shared" si="50"/>
        <v>#N/A</v>
      </c>
      <c r="V35" s="108" t="e">
        <f t="shared" si="51"/>
        <v>#N/A</v>
      </c>
      <c r="W35" s="119">
        <f t="shared" si="56"/>
        <v>0.75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0.75</v>
      </c>
      <c r="L36" s="108">
        <f t="shared" si="54"/>
        <v>0</v>
      </c>
      <c r="M36" s="114"/>
      <c r="N36" s="106">
        <v>7</v>
      </c>
      <c r="O36" s="107"/>
      <c r="P36" s="107"/>
      <c r="Q36" s="107"/>
      <c r="R36" s="135">
        <f t="shared" si="55"/>
        <v>0</v>
      </c>
      <c r="S36" s="136"/>
      <c r="T36" s="109"/>
      <c r="U36" s="96" t="e">
        <f t="shared" si="50"/>
        <v>#N/A</v>
      </c>
      <c r="V36" s="108" t="e">
        <f t="shared" si="51"/>
        <v>#N/A</v>
      </c>
      <c r="W36" s="119">
        <f t="shared" si="56"/>
        <v>0.75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0.75</v>
      </c>
      <c r="L37" s="108">
        <f t="shared" si="54"/>
        <v>0</v>
      </c>
      <c r="M37" s="114"/>
      <c r="N37" s="106">
        <v>8</v>
      </c>
      <c r="O37" s="107"/>
      <c r="P37" s="107"/>
      <c r="Q37" s="107"/>
      <c r="R37" s="135">
        <f t="shared" si="55"/>
        <v>0</v>
      </c>
      <c r="S37" s="136"/>
      <c r="T37" s="109"/>
      <c r="U37" s="96" t="e">
        <f t="shared" si="50"/>
        <v>#N/A</v>
      </c>
      <c r="V37" s="108" t="e">
        <f t="shared" si="51"/>
        <v>#N/A</v>
      </c>
      <c r="W37" s="119">
        <f t="shared" si="56"/>
        <v>0.75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0.75</v>
      </c>
      <c r="L38" s="108">
        <f t="shared" si="54"/>
        <v>0</v>
      </c>
      <c r="M38" s="114"/>
      <c r="N38" s="106">
        <v>9</v>
      </c>
      <c r="O38" s="107"/>
      <c r="P38" s="107"/>
      <c r="Q38" s="107"/>
      <c r="R38" s="135">
        <f t="shared" si="55"/>
        <v>0</v>
      </c>
      <c r="S38" s="136"/>
      <c r="T38" s="109"/>
      <c r="U38" s="96" t="e">
        <f t="shared" si="50"/>
        <v>#N/A</v>
      </c>
      <c r="V38" s="108" t="e">
        <f t="shared" si="51"/>
        <v>#N/A</v>
      </c>
      <c r="W38" s="119">
        <f t="shared" si="56"/>
        <v>0.75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7.8</v>
      </c>
      <c r="BI38" s="171" t="str">
        <f t="shared" ref="BI38:BI51" si="67">I186</f>
        <v>㎡</v>
      </c>
      <c r="BJ38" s="171">
        <f ca="1" t="shared" ref="BJ38:BJ51" si="68">L186</f>
        <v>1404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0.75</v>
      </c>
      <c r="L39" s="108">
        <f t="shared" si="54"/>
        <v>0</v>
      </c>
      <c r="M39" s="114"/>
      <c r="N39" s="106">
        <v>10</v>
      </c>
      <c r="O39" s="107"/>
      <c r="P39" s="107"/>
      <c r="Q39" s="107"/>
      <c r="R39" s="135">
        <f t="shared" si="55"/>
        <v>0</v>
      </c>
      <c r="S39" s="136"/>
      <c r="T39" s="109"/>
      <c r="U39" s="96" t="e">
        <f t="shared" si="50"/>
        <v>#N/A</v>
      </c>
      <c r="V39" s="108" t="e">
        <f t="shared" si="51"/>
        <v>#N/A</v>
      </c>
      <c r="W39" s="119">
        <f t="shared" si="56"/>
        <v>0.75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32.24</v>
      </c>
      <c r="BI39" s="171" t="str">
        <f t="shared" si="67"/>
        <v>㎡</v>
      </c>
      <c r="BJ39" s="171">
        <f ca="1" t="shared" si="68"/>
        <v>4514</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0.75</v>
      </c>
      <c r="L40" s="108">
        <f t="shared" si="54"/>
        <v>0</v>
      </c>
      <c r="M40" s="114"/>
      <c r="N40" s="106">
        <v>11</v>
      </c>
      <c r="O40" s="107"/>
      <c r="P40" s="107"/>
      <c r="Q40" s="107"/>
      <c r="R40" s="135">
        <f t="shared" si="55"/>
        <v>0</v>
      </c>
      <c r="S40" s="136"/>
      <c r="T40" s="109"/>
      <c r="U40" s="96" t="e">
        <f t="shared" si="50"/>
        <v>#N/A</v>
      </c>
      <c r="V40" s="108" t="e">
        <f t="shared" si="51"/>
        <v>#N/A</v>
      </c>
      <c r="W40" s="119">
        <f t="shared" si="56"/>
        <v>0.75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156.88</v>
      </c>
      <c r="BI40" s="171" t="str">
        <f t="shared" si="67"/>
        <v>㎡</v>
      </c>
      <c r="BJ40" s="171">
        <f ca="1" t="shared" si="68"/>
        <v>3922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0.75</v>
      </c>
      <c r="L41" s="108">
        <f t="shared" si="54"/>
        <v>0</v>
      </c>
      <c r="M41" s="114"/>
      <c r="N41" s="106">
        <v>12</v>
      </c>
      <c r="O41" s="107"/>
      <c r="P41" s="107"/>
      <c r="Q41" s="107"/>
      <c r="R41" s="135">
        <f t="shared" si="55"/>
        <v>0</v>
      </c>
      <c r="S41" s="136"/>
      <c r="T41" s="109"/>
      <c r="U41" s="96" t="e">
        <f t="shared" si="50"/>
        <v>#N/A</v>
      </c>
      <c r="V41" s="108" t="e">
        <f t="shared" si="51"/>
        <v>#N/A</v>
      </c>
      <c r="W41" s="119">
        <f t="shared" si="56"/>
        <v>0.75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水井</v>
      </c>
      <c r="BH41" s="219">
        <f t="shared" si="69"/>
        <v>1</v>
      </c>
      <c r="BI41" s="171" t="str">
        <f t="shared" si="67"/>
        <v>眼</v>
      </c>
      <c r="BJ41" s="171">
        <f ca="1" t="shared" si="68"/>
        <v>4000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0.75</v>
      </c>
      <c r="L42" s="108">
        <f t="shared" si="54"/>
        <v>0</v>
      </c>
      <c r="M42" s="114"/>
      <c r="N42" s="106">
        <v>13</v>
      </c>
      <c r="O42" s="107"/>
      <c r="P42" s="107"/>
      <c r="Q42" s="107"/>
      <c r="R42" s="135">
        <f t="shared" si="55"/>
        <v>0</v>
      </c>
      <c r="S42" s="136"/>
      <c r="T42" s="109"/>
      <c r="U42" s="96" t="e">
        <f t="shared" si="50"/>
        <v>#N/A</v>
      </c>
      <c r="V42" s="108" t="e">
        <f t="shared" si="51"/>
        <v>#N/A</v>
      </c>
      <c r="W42" s="119">
        <f t="shared" si="56"/>
        <v>0.75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太阳能</v>
      </c>
      <c r="BH42" s="219">
        <f t="shared" si="69"/>
        <v>1</v>
      </c>
      <c r="BI42" s="171" t="str">
        <f t="shared" si="67"/>
        <v>台</v>
      </c>
      <c r="BJ42" s="171">
        <f ca="1" t="shared" si="68"/>
        <v>1000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0.75</v>
      </c>
      <c r="L43" s="108">
        <f t="shared" si="54"/>
        <v>0</v>
      </c>
      <c r="M43" s="114"/>
      <c r="N43" s="106">
        <v>14</v>
      </c>
      <c r="O43" s="107"/>
      <c r="P43" s="107"/>
      <c r="Q43" s="107"/>
      <c r="R43" s="135">
        <f t="shared" si="55"/>
        <v>0</v>
      </c>
      <c r="S43" s="136"/>
      <c r="T43" s="109"/>
      <c r="U43" s="96" t="e">
        <f t="shared" si="50"/>
        <v>#N/A</v>
      </c>
      <c r="V43" s="108" t="e">
        <f t="shared" si="51"/>
        <v>#N/A</v>
      </c>
      <c r="W43" s="119">
        <f t="shared" si="56"/>
        <v>0.75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空调</v>
      </c>
      <c r="BH43" s="219">
        <f t="shared" si="69"/>
        <v>1</v>
      </c>
      <c r="BI43" s="171" t="str">
        <f t="shared" si="67"/>
        <v>台</v>
      </c>
      <c r="BJ43" s="171">
        <f ca="1" t="shared" si="68"/>
        <v>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0.75</v>
      </c>
      <c r="L44" s="108">
        <f t="shared" si="54"/>
        <v>0</v>
      </c>
      <c r="M44" s="114"/>
      <c r="N44" s="106">
        <v>15</v>
      </c>
      <c r="O44" s="107"/>
      <c r="P44" s="107"/>
      <c r="Q44" s="107"/>
      <c r="R44" s="135">
        <f t="shared" si="55"/>
        <v>0</v>
      </c>
      <c r="S44" s="136"/>
      <c r="T44" s="109"/>
      <c r="U44" s="96" t="e">
        <f t="shared" si="50"/>
        <v>#N/A</v>
      </c>
      <c r="V44" s="108" t="e">
        <f t="shared" si="51"/>
        <v>#N/A</v>
      </c>
      <c r="W44" s="119">
        <f t="shared" si="56"/>
        <v>0.75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监控摄像头</v>
      </c>
      <c r="BH44" s="219">
        <f t="shared" si="69"/>
        <v>8</v>
      </c>
      <c r="BI44" s="171" t="str">
        <f t="shared" si="67"/>
        <v>个</v>
      </c>
      <c r="BJ44" s="171">
        <f ca="1" t="shared" si="68"/>
        <v>1600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0.75</v>
      </c>
      <c r="L45" s="108">
        <f t="shared" si="54"/>
        <v>0</v>
      </c>
      <c r="M45" s="114"/>
      <c r="N45" s="106">
        <v>16</v>
      </c>
      <c r="O45" s="107"/>
      <c r="P45" s="107"/>
      <c r="Q45" s="107"/>
      <c r="R45" s="135">
        <f t="shared" si="55"/>
        <v>0</v>
      </c>
      <c r="S45" s="136"/>
      <c r="T45" s="109"/>
      <c r="U45" s="96" t="e">
        <f t="shared" si="50"/>
        <v>#N/A</v>
      </c>
      <c r="V45" s="108" t="e">
        <f t="shared" si="51"/>
        <v>#N/A</v>
      </c>
      <c r="W45" s="119">
        <f t="shared" si="56"/>
        <v>0.75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台阶</v>
      </c>
      <c r="BH45" s="219">
        <f t="shared" si="69"/>
        <v>3.92</v>
      </c>
      <c r="BI45" s="171" t="str">
        <f t="shared" si="67"/>
        <v>㎡</v>
      </c>
      <c r="BJ45" s="171">
        <f ca="1" t="shared" si="68"/>
        <v>1372</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0.75</v>
      </c>
      <c r="L46" s="108">
        <f t="shared" si="54"/>
        <v>0</v>
      </c>
      <c r="M46" s="114"/>
      <c r="N46" s="106">
        <v>17</v>
      </c>
      <c r="O46" s="107"/>
      <c r="P46" s="107"/>
      <c r="Q46" s="107"/>
      <c r="R46" s="135">
        <f t="shared" si="55"/>
        <v>0</v>
      </c>
      <c r="S46" s="136"/>
      <c r="T46" s="109"/>
      <c r="U46" s="96" t="e">
        <f t="shared" si="50"/>
        <v>#N/A</v>
      </c>
      <c r="V46" s="108" t="e">
        <f t="shared" si="51"/>
        <v>#N/A</v>
      </c>
      <c r="W46" s="119">
        <f t="shared" si="56"/>
        <v>0.75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渗水井</v>
      </c>
      <c r="BH46" s="219">
        <f t="shared" si="69"/>
        <v>1</v>
      </c>
      <c r="BI46" s="171" t="str">
        <f t="shared" si="67"/>
        <v>个</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7.8</v>
      </c>
      <c r="EX46" s="58" t="str">
        <f ca="1">IFERROR(VLOOKUP(FE46,$BD$38:$BJ$92,6,0),"")</f>
        <v>㎡</v>
      </c>
      <c r="EY46" s="59">
        <f ca="1">IF(EV46="","",SUMIF($BG$38:$BG$107,EV46,$BJ$38:$BJ$107))</f>
        <v>1404</v>
      </c>
      <c r="EZ46" s="59" t="str">
        <f ca="1">IFERROR(VLOOKUP(FF46,$BD$38:$BJ$92,4,0),"")</f>
        <v>砖墙</v>
      </c>
      <c r="FA46" s="58">
        <f ca="1">IF(EZ46="","",SUMIF($BG$38:$BG$107,EZ46,$BH$38:$BH$107))</f>
        <v>32.24</v>
      </c>
      <c r="FB46" s="58" t="str">
        <f ca="1">IFERROR(VLOOKUP(FF46,$BD$38:$BJ$92,6,0),"")</f>
        <v>㎡</v>
      </c>
      <c r="FC46" s="59">
        <f ca="1">IF(EZ46="","",SUMIF($BG$38:$BG$107,EZ46,$BJ$38:$BJ$107))</f>
        <v>4514</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0.75</v>
      </c>
      <c r="L47" s="108">
        <f t="shared" si="54"/>
        <v>0</v>
      </c>
      <c r="M47" s="114"/>
      <c r="N47" s="106">
        <v>18</v>
      </c>
      <c r="O47" s="107"/>
      <c r="P47" s="107"/>
      <c r="Q47" s="107"/>
      <c r="R47" s="135">
        <f t="shared" si="55"/>
        <v>0</v>
      </c>
      <c r="S47" s="136"/>
      <c r="T47" s="109"/>
      <c r="U47" s="96" t="e">
        <f t="shared" si="50"/>
        <v>#N/A</v>
      </c>
      <c r="V47" s="108" t="e">
        <f t="shared" si="51"/>
        <v>#N/A</v>
      </c>
      <c r="W47" s="119">
        <f t="shared" si="56"/>
        <v>0.75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灶台</v>
      </c>
      <c r="BH47" s="219">
        <f t="shared" si="69"/>
        <v>2</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156.88</v>
      </c>
      <c r="EX47" s="58" t="str">
        <f ca="1">IFERROR(VLOOKUP(FE47,$BD$38:$BJ$92,6,0),"")</f>
        <v>㎡</v>
      </c>
      <c r="EY47" s="59">
        <f ca="1">IF(EV47="","",SUMIF($BG$38:$BG$107,EV47,$BJ$38:$BJ$107))</f>
        <v>3922</v>
      </c>
      <c r="EZ47" s="59" t="str">
        <f ca="1">IFERROR(VLOOKUP(FF47,$BD$38:$BJ$92,4,0),"")</f>
        <v>太阳能</v>
      </c>
      <c r="FA47" s="58">
        <f ca="1">IF(EZ47="","",SUMIF($BG$38:$BG$107,EZ47,$BH$38:$BH$107))</f>
        <v>1</v>
      </c>
      <c r="FB47" s="58" t="str">
        <f ca="1">IFERROR(VLOOKUP(FF47,$BD$38:$BJ$92,6,0),"")</f>
        <v>台</v>
      </c>
      <c r="FC47" s="59">
        <f ca="1">IF(EZ47="","",SUMIF($BG$38:$BG$107,EZ47,$BJ$38:$BJ$107))</f>
        <v>1000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0.75</v>
      </c>
      <c r="L48" s="108">
        <f t="shared" si="54"/>
        <v>0</v>
      </c>
      <c r="M48" s="114"/>
      <c r="N48" s="106">
        <v>19</v>
      </c>
      <c r="O48" s="107"/>
      <c r="P48" s="107"/>
      <c r="Q48" s="107"/>
      <c r="R48" s="135">
        <f t="shared" si="55"/>
        <v>0</v>
      </c>
      <c r="S48" s="136"/>
      <c r="T48" s="109"/>
      <c r="U48" s="96" t="e">
        <f t="shared" si="50"/>
        <v>#N/A</v>
      </c>
      <c r="V48" s="108" t="e">
        <f t="shared" si="51"/>
        <v>#N/A</v>
      </c>
      <c r="W48" s="119">
        <f t="shared" si="56"/>
        <v>0.75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火炕</v>
      </c>
      <c r="BH48" s="219">
        <f t="shared" si="69"/>
        <v>2</v>
      </c>
      <c r="BI48" s="171" t="str">
        <f t="shared" si="67"/>
        <v>个</v>
      </c>
      <c r="BJ48" s="171">
        <f ca="1" t="shared" si="68"/>
        <v>2000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监控摄像头</v>
      </c>
      <c r="FA48" s="58">
        <f ca="1">IF(EZ48="","",SUMIF($BG$38:$BG$107,EZ48,$BH$38:$BH$107))</f>
        <v>8</v>
      </c>
      <c r="FB48" s="58" t="str">
        <f ca="1">IFERROR(VLOOKUP(FF48,$BD$38:$BJ$92,6,0),"")</f>
        <v>个</v>
      </c>
      <c r="FC48" s="59">
        <f ca="1">IF(EZ48="","",SUMIF($BG$38:$BG$107,EZ48,$BJ$38:$BJ$107))</f>
        <v>1600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0.75</v>
      </c>
      <c r="L49" s="108">
        <f t="shared" si="54"/>
        <v>0</v>
      </c>
      <c r="M49" s="114"/>
      <c r="N49" s="106">
        <v>20</v>
      </c>
      <c r="O49" s="107"/>
      <c r="P49" s="107"/>
      <c r="Q49" s="107"/>
      <c r="R49" s="135">
        <f t="shared" si="55"/>
        <v>0</v>
      </c>
      <c r="S49" s="136"/>
      <c r="T49" s="109"/>
      <c r="U49" s="96" t="e">
        <f t="shared" si="50"/>
        <v>#N/A</v>
      </c>
      <c r="V49" s="108" t="e">
        <f t="shared" si="51"/>
        <v>#N/A</v>
      </c>
      <c r="W49" s="119">
        <f t="shared" si="56"/>
        <v>0.75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化粪池</v>
      </c>
      <c r="BH49" s="219">
        <f t="shared" si="69"/>
        <v>1</v>
      </c>
      <c r="BI49" s="171" t="str">
        <f t="shared" si="67"/>
        <v>个</v>
      </c>
      <c r="BJ49" s="171">
        <f ca="1" t="shared" si="68"/>
        <v>400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3.92</v>
      </c>
      <c r="EX49" s="58" t="str">
        <f ca="1">IFERROR(VLOOKUP(FE49,$BD$38:$BJ$92,6,0),"")</f>
        <v>㎡</v>
      </c>
      <c r="EY49" s="59">
        <f ca="1">IF(EV49="","",SUMIF($BG$38:$BG$107,EV49,$BJ$38:$BJ$107))</f>
        <v>1372</v>
      </c>
      <c r="EZ49" s="59" t="str">
        <f ca="1">IFERROR(VLOOKUP(FF49,$BD$38:$BJ$92,4,0),"")</f>
        <v>渗水井</v>
      </c>
      <c r="FA49" s="58">
        <f ca="1">IF(EZ49="","",SUMIF($BG$38:$BG$107,EZ49,$BH$38:$BH$107))</f>
        <v>1</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0.75</v>
      </c>
      <c r="L50" s="108">
        <f t="shared" si="54"/>
        <v>0</v>
      </c>
      <c r="M50" s="114"/>
      <c r="N50" s="106">
        <v>21</v>
      </c>
      <c r="O50" s="107"/>
      <c r="P50" s="107"/>
      <c r="Q50" s="107"/>
      <c r="R50" s="135">
        <f t="shared" si="55"/>
        <v>0</v>
      </c>
      <c r="S50" s="136"/>
      <c r="T50" s="109"/>
      <c r="U50" s="96" t="e">
        <f t="shared" si="50"/>
        <v>#N/A</v>
      </c>
      <c r="V50" s="108" t="e">
        <f t="shared" si="51"/>
        <v>#N/A</v>
      </c>
      <c r="W50" s="119">
        <f t="shared" si="56"/>
        <v>0.75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简易厕所</v>
      </c>
      <c r="BH50" s="219">
        <f t="shared" si="69"/>
        <v>1</v>
      </c>
      <c r="BI50" s="171" t="str">
        <f t="shared" si="67"/>
        <v>个</v>
      </c>
      <c r="BJ50" s="171">
        <f ca="1" t="shared" si="68"/>
        <v>600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灶台</v>
      </c>
      <c r="EW50" s="58">
        <f ca="1">IF(EV50="","",SUMIF($BG$38:$BG$107,EV50,$BH$38:$BH$107))</f>
        <v>2</v>
      </c>
      <c r="EX50" s="58" t="str">
        <f ca="1">IFERROR(VLOOKUP(FE50,$BD$38:$BJ$92,6,0),"")</f>
        <v>个</v>
      </c>
      <c r="EY50" s="59">
        <f ca="1">IF(EV50="","",SUMIF($BG$38:$BG$107,EV50,$BJ$38:$BJ$107))</f>
        <v>600</v>
      </c>
      <c r="EZ50" s="59" t="str">
        <f ca="1">IFERROR(VLOOKUP(FF50,$BD$38:$BJ$92,4,0),"")</f>
        <v>火炕</v>
      </c>
      <c r="FA50" s="58">
        <f ca="1">IF(EZ50="","",SUMIF($BG$38:$BG$107,EZ50,$BH$38:$BH$107))</f>
        <v>2</v>
      </c>
      <c r="FB50" s="58" t="str">
        <f ca="1">IFERROR(VLOOKUP(FF50,$BD$38:$BJ$92,6,0),"")</f>
        <v>个</v>
      </c>
      <c r="FC50" s="59">
        <f ca="1">IF(EZ50="","",SUMIF($BG$38:$BG$107,EZ50,$BJ$38:$BJ$107))</f>
        <v>2000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0.75</v>
      </c>
      <c r="L51" s="108">
        <f t="shared" si="54"/>
        <v>0</v>
      </c>
      <c r="M51" s="114"/>
      <c r="N51" s="106">
        <v>22</v>
      </c>
      <c r="O51" s="107"/>
      <c r="P51" s="107"/>
      <c r="Q51" s="107"/>
      <c r="R51" s="135">
        <f t="shared" ref="R51:R52" si="70">+P51</f>
        <v>0</v>
      </c>
      <c r="S51" s="136"/>
      <c r="T51" s="109"/>
      <c r="U51" s="96" t="e">
        <f t="shared" si="50"/>
        <v>#N/A</v>
      </c>
      <c r="V51" s="108" t="e">
        <f t="shared" si="51"/>
        <v>#N/A</v>
      </c>
      <c r="W51" s="119">
        <f t="shared" si="56"/>
        <v>0.75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窝</v>
      </c>
      <c r="BH51" s="219">
        <f t="shared" si="69"/>
        <v>3</v>
      </c>
      <c r="BI51" s="171" t="str">
        <f t="shared" si="67"/>
        <v>个</v>
      </c>
      <c r="BJ51" s="171">
        <f ca="1" t="shared" si="68"/>
        <v>450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0.75</v>
      </c>
      <c r="L52" s="108">
        <f t="shared" si="54"/>
        <v>0</v>
      </c>
      <c r="M52" s="114"/>
      <c r="N52" s="106">
        <v>23</v>
      </c>
      <c r="O52" s="107"/>
      <c r="P52" s="107"/>
      <c r="Q52" s="107"/>
      <c r="R52" s="135">
        <f t="shared" si="70"/>
        <v>0</v>
      </c>
      <c r="S52" s="136"/>
      <c r="T52" s="109"/>
      <c r="U52" s="96" t="e">
        <f t="shared" si="50"/>
        <v>#N/A</v>
      </c>
      <c r="V52" s="108" t="e">
        <f t="shared" si="51"/>
        <v>#N/A</v>
      </c>
      <c r="W52" s="119">
        <f t="shared" si="56"/>
        <v>0.75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水井</v>
      </c>
      <c r="BH52" s="219">
        <f t="shared" si="69"/>
        <v>1</v>
      </c>
      <c r="BI52" s="171" t="str">
        <f t="shared" ref="BI52:BI71" si="72">I200</f>
        <v>眼</v>
      </c>
      <c r="BJ52" s="171">
        <f ca="1" t="shared" ref="BJ52:BJ71" si="73">L200</f>
        <v>1500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0.75</v>
      </c>
      <c r="L53" s="108">
        <f t="shared" si="54"/>
        <v>0</v>
      </c>
      <c r="M53" s="114"/>
      <c r="N53" s="106">
        <v>24</v>
      </c>
      <c r="O53" s="107"/>
      <c r="P53" s="107"/>
      <c r="Q53" s="107"/>
      <c r="R53" s="135">
        <f t="shared" ref="R53:R59" si="74">+P53</f>
        <v>0</v>
      </c>
      <c r="S53" s="136"/>
      <c r="T53" s="109"/>
      <c r="U53" s="96" t="e">
        <f t="shared" si="50"/>
        <v>#N/A</v>
      </c>
      <c r="V53" s="108" t="e">
        <f t="shared" si="51"/>
        <v>#N/A</v>
      </c>
      <c r="W53" s="119">
        <f t="shared" si="56"/>
        <v>0.75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铁丝网围挡</v>
      </c>
      <c r="BH53" s="219">
        <f t="shared" si="69"/>
        <v>29.76</v>
      </c>
      <c r="BI53" s="171" t="str">
        <f t="shared" si="72"/>
        <v>㎡</v>
      </c>
      <c r="BJ53" s="171">
        <f ca="1" t="shared" si="73"/>
        <v>595</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0.75</v>
      </c>
      <c r="L54" s="108">
        <f t="shared" si="54"/>
        <v>0</v>
      </c>
      <c r="M54" s="114"/>
      <c r="N54" s="106">
        <v>25</v>
      </c>
      <c r="O54" s="107"/>
      <c r="P54" s="107"/>
      <c r="Q54" s="107"/>
      <c r="R54" s="135">
        <f t="shared" si="74"/>
        <v>0</v>
      </c>
      <c r="S54" s="136"/>
      <c r="T54" s="109"/>
      <c r="U54" s="96" t="e">
        <f t="shared" si="50"/>
        <v>#N/A</v>
      </c>
      <c r="V54" s="108" t="e">
        <f t="shared" si="51"/>
        <v>#N/A</v>
      </c>
      <c r="W54" s="119">
        <f t="shared" si="56"/>
        <v>0.75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16</v>
      </c>
      <c r="BE54" s="171">
        <f ca="1">IF(BJ54=0,0,IF(COUNTIF($BG54:$BG$107,BG54)&lt;2,1,0))</f>
        <v>1</v>
      </c>
      <c r="BF54" s="171">
        <v>17</v>
      </c>
      <c r="BG54" s="171" t="str">
        <f t="shared" si="71"/>
        <v>铝芯电缆</v>
      </c>
      <c r="BH54" s="219">
        <f t="shared" si="69"/>
        <v>70</v>
      </c>
      <c r="BI54" s="171" t="str">
        <f t="shared" si="72"/>
        <v>米</v>
      </c>
      <c r="BJ54" s="171">
        <f ca="1" t="shared" si="73"/>
        <v>1400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0.75</v>
      </c>
      <c r="L55" s="108">
        <f t="shared" si="54"/>
        <v>0</v>
      </c>
      <c r="M55" s="114"/>
      <c r="N55" s="106">
        <v>26</v>
      </c>
      <c r="O55" s="107"/>
      <c r="P55" s="107"/>
      <c r="Q55" s="107"/>
      <c r="R55" s="135">
        <f t="shared" si="74"/>
        <v>0</v>
      </c>
      <c r="S55" s="136"/>
      <c r="T55" s="109"/>
      <c r="U55" s="96" t="e">
        <f t="shared" si="50"/>
        <v>#N/A</v>
      </c>
      <c r="V55" s="108" t="e">
        <f t="shared" si="51"/>
        <v>#N/A</v>
      </c>
      <c r="W55" s="119">
        <f t="shared" si="56"/>
        <v>0.75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材树</v>
      </c>
      <c r="BH55" s="219">
        <f t="shared" si="69"/>
        <v>10</v>
      </c>
      <c r="BI55" s="171" t="str">
        <f t="shared" si="72"/>
        <v>棵</v>
      </c>
      <c r="BJ55" s="171">
        <f ca="1" t="shared" si="73"/>
        <v>200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0.75</v>
      </c>
      <c r="L56" s="108">
        <f t="shared" si="54"/>
        <v>0</v>
      </c>
      <c r="M56" s="114"/>
      <c r="N56" s="106">
        <v>27</v>
      </c>
      <c r="O56" s="107"/>
      <c r="P56" s="107"/>
      <c r="Q56" s="107"/>
      <c r="R56" s="135">
        <f t="shared" si="74"/>
        <v>0</v>
      </c>
      <c r="S56" s="136"/>
      <c r="T56" s="109"/>
      <c r="U56" s="96" t="e">
        <f t="shared" si="50"/>
        <v>#N/A</v>
      </c>
      <c r="V56" s="108" t="e">
        <f t="shared" si="51"/>
        <v>#N/A</v>
      </c>
      <c r="W56" s="119">
        <f t="shared" si="56"/>
        <v>0.75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19</v>
      </c>
      <c r="BI56" s="171" t="str">
        <f t="shared" si="72"/>
        <v>棵</v>
      </c>
      <c r="BJ56" s="171">
        <f ca="1" t="shared" si="73"/>
        <v>1520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0.75</v>
      </c>
      <c r="L57" s="108">
        <f t="shared" si="54"/>
        <v>0</v>
      </c>
      <c r="M57" s="114"/>
      <c r="N57" s="106">
        <v>28</v>
      </c>
      <c r="O57" s="107"/>
      <c r="P57" s="107"/>
      <c r="Q57" s="107"/>
      <c r="R57" s="135">
        <f t="shared" si="74"/>
        <v>0</v>
      </c>
      <c r="S57" s="136"/>
      <c r="T57" s="109"/>
      <c r="U57" s="96" t="e">
        <f t="shared" si="50"/>
        <v>#N/A</v>
      </c>
      <c r="V57" s="108" t="e">
        <f t="shared" si="51"/>
        <v>#N/A</v>
      </c>
      <c r="W57" s="119">
        <f t="shared" si="56"/>
        <v>0.75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材树</v>
      </c>
      <c r="BH57" s="219">
        <f t="shared" si="69"/>
        <v>3</v>
      </c>
      <c r="BI57" s="171" t="str">
        <f t="shared" si="72"/>
        <v>棵</v>
      </c>
      <c r="BJ57" s="171">
        <f ca="1" t="shared" si="73"/>
        <v>450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0.75</v>
      </c>
      <c r="L58" s="108">
        <f t="shared" si="54"/>
        <v>0</v>
      </c>
      <c r="M58" s="114"/>
      <c r="N58" s="106">
        <v>29</v>
      </c>
      <c r="O58" s="107"/>
      <c r="P58" s="107"/>
      <c r="Q58" s="107"/>
      <c r="R58" s="135">
        <f t="shared" si="74"/>
        <v>0</v>
      </c>
      <c r="S58" s="136"/>
      <c r="T58" s="109"/>
      <c r="U58" s="96" t="e">
        <f t="shared" si="50"/>
        <v>#N/A</v>
      </c>
      <c r="V58" s="108" t="e">
        <f t="shared" si="51"/>
        <v>#N/A</v>
      </c>
      <c r="W58" s="119">
        <f t="shared" si="56"/>
        <v>0.75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材树</v>
      </c>
      <c r="BH58" s="219">
        <f t="shared" si="69"/>
        <v>4</v>
      </c>
      <c r="BI58" s="171" t="str">
        <f t="shared" si="72"/>
        <v>棵</v>
      </c>
      <c r="BJ58" s="171">
        <f ca="1" t="shared" si="73"/>
        <v>800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0.75</v>
      </c>
      <c r="L59" s="108">
        <f t="shared" si="54"/>
        <v>0</v>
      </c>
      <c r="M59" s="114"/>
      <c r="N59" s="106">
        <v>30</v>
      </c>
      <c r="O59" s="107"/>
      <c r="P59" s="107"/>
      <c r="Q59" s="107"/>
      <c r="R59" s="135">
        <f t="shared" si="74"/>
        <v>0</v>
      </c>
      <c r="S59" s="136"/>
      <c r="T59" s="109"/>
      <c r="U59" s="96" t="e">
        <f t="shared" si="50"/>
        <v>#N/A</v>
      </c>
      <c r="V59" s="108" t="e">
        <f t="shared" si="51"/>
        <v>#N/A</v>
      </c>
      <c r="W59" s="119">
        <f t="shared" si="56"/>
        <v>0.75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材树</v>
      </c>
      <c r="BH59" s="219">
        <f t="shared" si="69"/>
        <v>1</v>
      </c>
      <c r="BI59" s="171" t="str">
        <f t="shared" si="72"/>
        <v>棵</v>
      </c>
      <c r="BJ59" s="171">
        <f ca="1" t="shared" si="73"/>
        <v>250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3177</v>
      </c>
      <c r="M60" s="121"/>
      <c r="N60" s="111"/>
      <c r="O60" s="107" t="s">
        <v>1061</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t="str">
        <f t="shared" si="71"/>
        <v>果树</v>
      </c>
      <c r="BH60" s="219">
        <f t="shared" si="69"/>
        <v>1</v>
      </c>
      <c r="BI60" s="171" t="str">
        <f t="shared" si="72"/>
        <v>棵</v>
      </c>
      <c r="BJ60" s="171">
        <f ca="1" t="shared" si="73"/>
        <v>400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简易厕所</v>
      </c>
      <c r="FA60" s="58">
        <f ca="1" t="shared" ref="FA60:FA70" si="80">IF(EZ60="","",SUMIF($BG$38:$BG$107,EZ60,$BH$38:$BH$107))</f>
        <v>1</v>
      </c>
      <c r="FB60" s="58" t="str">
        <f ca="1" t="shared" ref="FB60:FB70" si="81">IFERROR(VLOOKUP(FF60,$BD$38:$BJ$92,6,0),"")</f>
        <v>个</v>
      </c>
      <c r="FC60" s="59">
        <f ca="1" t="shared" ref="FC60:FC70" si="82">IF(EZ60="","",SUMIF($BG$38:$BG$107,EZ60,$BJ$38:$BJ$107))</f>
        <v>600</v>
      </c>
      <c r="FE60" s="273">
        <v>11</v>
      </c>
      <c r="FF60" s="273">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果树</v>
      </c>
      <c r="BH61" s="219">
        <f t="shared" si="69"/>
        <v>2</v>
      </c>
      <c r="BI61" s="171" t="str">
        <f t="shared" si="72"/>
        <v>棵</v>
      </c>
      <c r="BJ61" s="171">
        <f ca="1" t="shared" si="73"/>
        <v>100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窝</v>
      </c>
      <c r="EW61" s="58">
        <f ca="1" t="shared" si="76"/>
        <v>3</v>
      </c>
      <c r="EX61" s="58" t="str">
        <f ca="1" t="shared" si="77"/>
        <v>个</v>
      </c>
      <c r="EY61" s="59">
        <f ca="1" t="shared" si="78"/>
        <v>450</v>
      </c>
      <c r="EZ61" s="59" t="str">
        <f ca="1" t="shared" si="79"/>
        <v>水井</v>
      </c>
      <c r="FA61" s="58">
        <f ca="1" t="shared" si="80"/>
        <v>2</v>
      </c>
      <c r="FB61" s="58" t="str">
        <f ca="1" t="shared" si="81"/>
        <v>眼</v>
      </c>
      <c r="FC61" s="59">
        <f ca="1" t="shared" si="82"/>
        <v>5500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t="str">
        <f t="shared" si="71"/>
        <v>果树</v>
      </c>
      <c r="BH62" s="219">
        <f t="shared" si="69"/>
        <v>3</v>
      </c>
      <c r="BI62" s="171" t="str">
        <f t="shared" si="72"/>
        <v>棵</v>
      </c>
      <c r="BJ62" s="171">
        <f ca="1" t="shared" si="73"/>
        <v>600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铁丝网围挡</v>
      </c>
      <c r="EW62" s="58">
        <f ca="1" t="shared" si="76"/>
        <v>29.76</v>
      </c>
      <c r="EX62" s="58" t="str">
        <f ca="1" t="shared" si="77"/>
        <v>㎡</v>
      </c>
      <c r="EY62" s="59">
        <f ca="1" t="shared" si="78"/>
        <v>595</v>
      </c>
      <c r="EZ62" s="59" t="str">
        <f ca="1" t="shared" si="79"/>
        <v>铝芯电缆</v>
      </c>
      <c r="FA62" s="58">
        <f ca="1" t="shared" si="80"/>
        <v>70</v>
      </c>
      <c r="FB62" s="58" t="str">
        <f ca="1" t="shared" si="81"/>
        <v>米</v>
      </c>
      <c r="FC62" s="59">
        <f ca="1" t="shared" si="82"/>
        <v>1400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17</v>
      </c>
      <c r="BE63" s="171">
        <f ca="1">IF(BJ63=0,0,IF(COUNTIF($BG63:$BG$107,BG63)&lt;2,1,0))</f>
        <v>1</v>
      </c>
      <c r="BF63" s="171">
        <v>26</v>
      </c>
      <c r="BG63" s="171" t="str">
        <f t="shared" si="71"/>
        <v>果树</v>
      </c>
      <c r="BH63" s="219">
        <f t="shared" si="69"/>
        <v>1</v>
      </c>
      <c r="BI63" s="171" t="str">
        <f t="shared" si="72"/>
        <v>棵</v>
      </c>
      <c r="BJ63" s="171">
        <f ca="1" t="shared" si="73"/>
        <v>500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果树</v>
      </c>
      <c r="EW63" s="58">
        <f ca="1" t="shared" si="76"/>
        <v>7</v>
      </c>
      <c r="EX63" s="58" t="str">
        <f ca="1" t="shared" si="77"/>
        <v>棵</v>
      </c>
      <c r="EY63" s="59">
        <f ca="1" t="shared" si="78"/>
        <v>1600</v>
      </c>
      <c r="EZ63" s="59" t="str">
        <f ca="1" t="shared" si="79"/>
        <v>材树</v>
      </c>
      <c r="FA63" s="58">
        <f ca="1" t="shared" si="80"/>
        <v>42</v>
      </c>
      <c r="FB63" s="58" t="str">
        <f ca="1" t="shared" si="81"/>
        <v>棵</v>
      </c>
      <c r="FC63" s="59">
        <f ca="1" t="shared" si="82"/>
        <v>8170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厕所</v>
      </c>
      <c r="EW64" s="58">
        <f ca="1" t="shared" si="76"/>
        <v>5.86</v>
      </c>
      <c r="EX64" s="58" t="str">
        <f ca="1" t="shared" si="77"/>
        <v>㎡</v>
      </c>
      <c r="EY64" s="59">
        <f ca="1" t="shared" si="78"/>
        <v>1333</v>
      </c>
      <c r="EZ64" s="59" t="str">
        <f ca="1" t="shared" si="79"/>
        <v>国槐</v>
      </c>
      <c r="FA64" s="58">
        <f ca="1" t="shared" si="80"/>
        <v>1</v>
      </c>
      <c r="FB64" s="58" t="str">
        <f ca="1" t="shared" si="81"/>
        <v>棵</v>
      </c>
      <c r="FC64" s="59">
        <f ca="1" t="shared" si="82"/>
        <v>400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t="str">
        <f t="shared" si="71"/>
        <v>材树</v>
      </c>
      <c r="BH65" s="219">
        <f t="shared" si="69"/>
        <v>2</v>
      </c>
      <c r="BI65" s="171" t="str">
        <f t="shared" si="72"/>
        <v>棵</v>
      </c>
      <c r="BJ65" s="171">
        <f ca="1" t="shared" si="73"/>
        <v>2900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P1</v>
      </c>
      <c r="EW65" s="58">
        <f ca="1" t="shared" si="76"/>
        <v>2.34</v>
      </c>
      <c r="EX65" s="58" t="str">
        <f ca="1" t="shared" si="77"/>
        <v>㎡</v>
      </c>
      <c r="EY65" s="59">
        <f ca="1" t="shared" si="78"/>
        <v>94</v>
      </c>
      <c r="EZ65" s="59" t="str">
        <f ca="1" t="shared" si="79"/>
        <v>P2</v>
      </c>
      <c r="FA65" s="58">
        <f ca="1" t="shared" si="80"/>
        <v>14.23</v>
      </c>
      <c r="FB65" s="58" t="str">
        <f ca="1" t="shared" si="81"/>
        <v>㎡</v>
      </c>
      <c r="FC65" s="59">
        <f ca="1" t="shared" si="82"/>
        <v>665</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t="str">
        <f t="shared" si="71"/>
        <v>材树</v>
      </c>
      <c r="BH66" s="219">
        <f t="shared" si="69"/>
        <v>1</v>
      </c>
      <c r="BI66" s="171" t="str">
        <f t="shared" si="72"/>
        <v>棵</v>
      </c>
      <c r="BJ66" s="171">
        <f ca="1" t="shared" si="73"/>
        <v>950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P3</v>
      </c>
      <c r="EW66" s="58">
        <f ca="1" t="shared" si="76"/>
        <v>2.85</v>
      </c>
      <c r="EX66" s="58" t="str">
        <f ca="1" t="shared" si="77"/>
        <v>㎡</v>
      </c>
      <c r="EY66" s="59">
        <f ca="1" t="shared" si="78"/>
        <v>114</v>
      </c>
      <c r="EZ66" s="59" t="str">
        <f ca="1" t="shared" si="79"/>
        <v>P4</v>
      </c>
      <c r="FA66" s="58">
        <f ca="1" t="shared" si="80"/>
        <v>19.13</v>
      </c>
      <c r="FB66" s="58" t="str">
        <f ca="1" t="shared" si="81"/>
        <v>㎡</v>
      </c>
      <c r="FC66" s="59">
        <f ca="1" t="shared" si="82"/>
        <v>10304</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18</v>
      </c>
      <c r="BE67" s="171">
        <f ca="1">IF(BJ67=0,0,IF(COUNTIF($BG67:$BG$107,BG67)&lt;2,1,0))</f>
        <v>1</v>
      </c>
      <c r="BF67" s="171">
        <v>30</v>
      </c>
      <c r="BG67" s="171" t="str">
        <f t="shared" si="71"/>
        <v>材树</v>
      </c>
      <c r="BH67" s="219">
        <f t="shared" si="69"/>
        <v>2</v>
      </c>
      <c r="BI67" s="171" t="str">
        <f t="shared" si="72"/>
        <v>棵</v>
      </c>
      <c r="BJ67" s="171">
        <f ca="1" t="shared" si="73"/>
        <v>1100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49037</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19</v>
      </c>
      <c r="BE72" s="171">
        <f>IF(BJ72=0,0,IF(COUNTIF($BG72:$BG$107,BG72)&lt;2,1,0))</f>
        <v>1</v>
      </c>
      <c r="BF72" s="171">
        <v>35</v>
      </c>
      <c r="BG72" s="171" t="str">
        <f>R186</f>
        <v>厕所</v>
      </c>
      <c r="BH72" s="219">
        <f>ROUND(T186,2)</f>
        <v>5.86</v>
      </c>
      <c r="BI72" s="171" t="str">
        <f>U186</f>
        <v>㎡</v>
      </c>
      <c r="BJ72" s="171">
        <f>X186</f>
        <v>1333</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49037</v>
      </c>
      <c r="EY72" s="61"/>
      <c r="EZ72" s="63" t="s">
        <v>1064</v>
      </c>
      <c r="FA72" s="64" t="str">
        <f ca="1">TEXT(EX72,"[DBnum2]")&amp;"元整"</f>
        <v>肆万玖仟零叁拾柒元整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20</v>
      </c>
      <c r="BE73" s="171">
        <f>IF(BJ73=0,0,IF(COUNTIF($BG73:$BG$107,BG73)&lt;2,1,0))</f>
        <v>1</v>
      </c>
      <c r="BF73" s="171">
        <v>36</v>
      </c>
      <c r="BG73" s="171" t="str">
        <f>R187</f>
        <v>国槐</v>
      </c>
      <c r="BH73" s="219">
        <f t="shared" ref="BH73:BH104" si="93">ROUND(T187,2)</f>
        <v>1</v>
      </c>
      <c r="BI73" s="171" t="str">
        <f>U187</f>
        <v>棵</v>
      </c>
      <c r="BJ73" s="171">
        <f>X187</f>
        <v>400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21</v>
      </c>
      <c r="BE74" s="171">
        <f>IF(BJ74=0,0,IF(COUNTIF($BG74:$BG$107,BG74)&lt;2,1,0))</f>
        <v>1</v>
      </c>
      <c r="BF74" s="171">
        <v>37</v>
      </c>
      <c r="BG74" s="171" t="str">
        <f t="shared" ref="BG74:BG104" si="94">R188</f>
        <v>P1</v>
      </c>
      <c r="BH74" s="219">
        <f t="shared" si="93"/>
        <v>2.34</v>
      </c>
      <c r="BI74" s="171" t="str">
        <f t="shared" ref="BI74:BI104" si="95">U188</f>
        <v>㎡</v>
      </c>
      <c r="BJ74" s="171">
        <f t="shared" ref="BJ74:BJ104" si="96">X188</f>
        <v>94</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22</v>
      </c>
      <c r="BE75" s="171">
        <f>IF(BJ75=0,0,IF(COUNTIF($BG75:$BG$107,BG75)&lt;2,1,0))</f>
        <v>1</v>
      </c>
      <c r="BF75" s="171">
        <v>38</v>
      </c>
      <c r="BG75" s="171" t="str">
        <f t="shared" si="94"/>
        <v>P2</v>
      </c>
      <c r="BH75" s="219">
        <f t="shared" si="93"/>
        <v>14.23</v>
      </c>
      <c r="BI75" s="171" t="str">
        <f t="shared" si="95"/>
        <v>㎡</v>
      </c>
      <c r="BJ75" s="171">
        <f t="shared" si="96"/>
        <v>665</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23</v>
      </c>
      <c r="BE76" s="171">
        <f>IF(BJ76=0,0,IF(COUNTIF($BG76:$BG$107,BG76)&lt;2,1,0))</f>
        <v>1</v>
      </c>
      <c r="BF76" s="171">
        <v>39</v>
      </c>
      <c r="BG76" s="171" t="str">
        <f t="shared" si="94"/>
        <v>P3</v>
      </c>
      <c r="BH76" s="219">
        <f t="shared" si="93"/>
        <v>2.85</v>
      </c>
      <c r="BI76" s="171" t="str">
        <f t="shared" si="95"/>
        <v>㎡</v>
      </c>
      <c r="BJ76" s="171">
        <f t="shared" si="96"/>
        <v>114</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24</v>
      </c>
      <c r="BE77" s="171">
        <f>IF(BJ77=0,0,IF(COUNTIF($BG77:$BG$107,BG77)&lt;2,1,0))</f>
        <v>1</v>
      </c>
      <c r="BF77" s="171">
        <v>40</v>
      </c>
      <c r="BG77" s="171" t="str">
        <f t="shared" si="94"/>
        <v>P4</v>
      </c>
      <c r="BH77" s="219">
        <f t="shared" si="93"/>
        <v>19.13</v>
      </c>
      <c r="BI77" s="171" t="str">
        <f t="shared" si="95"/>
        <v>㎡</v>
      </c>
      <c r="BJ77" s="171">
        <f t="shared" si="96"/>
        <v>10304</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报告编号：康正（容城）2023评字第4号-赵村-6-17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王荣辉</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49037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肆万玖仟零叁拾柒元整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1.5*2.6*2</f>
        <v>7.8</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1404</v>
      </c>
      <c r="M186" s="114"/>
      <c r="N186" s="106">
        <v>35</v>
      </c>
      <c r="O186" s="107" t="s">
        <v>32</v>
      </c>
      <c r="P186" s="107" t="s">
        <v>271</v>
      </c>
      <c r="Q186" s="292"/>
      <c r="R186" s="299" t="str">
        <f>P186</f>
        <v>厕所</v>
      </c>
      <c r="S186" s="300"/>
      <c r="T186" s="296">
        <v>5.86</v>
      </c>
      <c r="U186" s="301" t="str">
        <f>IFERROR(IF(Q186="",VLOOKUP(R186,价格表,2,0),(VLOOKUP(Q186,IF({1,0},价格引用表!K:K,价格引用表!I:I),2,0))),"")</f>
        <v>㎡</v>
      </c>
      <c r="V186" s="302">
        <f ca="1">IF(Q186="",VLOOKUP(R186,价格表,5,0),VLOOKUP(Q186,INDIRECT("价格引用表!K"&amp;MATCH(R186,价格引用表!H:H,0)&amp;":L1200"),2,0))</f>
        <v>315</v>
      </c>
      <c r="W186" s="298">
        <v>1</v>
      </c>
      <c r="X186" s="302">
        <f>ROUND(T186*90+300+2.1*2.2*90+1.6*1.6*35,0)</f>
        <v>1333</v>
      </c>
    </row>
    <row r="187" ht="18" customHeight="1" spans="1:24">
      <c r="A187" s="114"/>
      <c r="B187" s="106">
        <v>2</v>
      </c>
      <c r="C187" s="107" t="s">
        <v>29</v>
      </c>
      <c r="D187" s="107" t="s">
        <v>207</v>
      </c>
      <c r="E187" s="292" t="s">
        <v>219</v>
      </c>
      <c r="F187" s="108" t="str">
        <f t="shared" si="141"/>
        <v>砖墙</v>
      </c>
      <c r="G187" s="293">
        <f>(2.5*2+1.1+4.9+1.4)*2.6</f>
        <v>32.24</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4514</v>
      </c>
      <c r="M187" s="114"/>
      <c r="N187" s="106">
        <v>36</v>
      </c>
      <c r="O187" s="107"/>
      <c r="P187" s="107"/>
      <c r="Q187" s="292"/>
      <c r="R187" s="299" t="s">
        <v>667</v>
      </c>
      <c r="S187" s="300"/>
      <c r="T187" s="109">
        <v>1</v>
      </c>
      <c r="U187" s="301" t="s">
        <v>385</v>
      </c>
      <c r="V187" s="302" t="e">
        <f ca="1">IF(Q187="",VLOOKUP(R187,价格表,5,0),VLOOKUP(Q187,INDIRECT("价格引用表!K"&amp;MATCH(R187,价格引用表!H:H,0)&amp;":L1200"),2,0))</f>
        <v>#N/A</v>
      </c>
      <c r="W187" s="298">
        <v>1</v>
      </c>
      <c r="X187" s="302">
        <v>400</v>
      </c>
    </row>
    <row r="188" ht="18" customHeight="1" spans="1:24">
      <c r="A188" s="114"/>
      <c r="B188" s="106">
        <v>3</v>
      </c>
      <c r="C188" s="107" t="s">
        <v>32</v>
      </c>
      <c r="D188" s="107" t="s">
        <v>247</v>
      </c>
      <c r="E188" s="292"/>
      <c r="F188" s="108" t="str">
        <f t="shared" si="141"/>
        <v>平砖地面</v>
      </c>
      <c r="G188" s="293">
        <f>2.5*3.7+2.5*3+13.2*9.7+3.1*3.9</f>
        <v>156.88</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3922</v>
      </c>
      <c r="M188" s="114"/>
      <c r="N188" s="106">
        <v>37</v>
      </c>
      <c r="O188" s="107"/>
      <c r="P188" s="107"/>
      <c r="Q188" s="292"/>
      <c r="R188" s="299" t="s">
        <v>1117</v>
      </c>
      <c r="S188" s="300"/>
      <c r="T188" s="109">
        <v>2.34</v>
      </c>
      <c r="U188" s="301" t="s">
        <v>12</v>
      </c>
      <c r="V188" s="302" t="e">
        <f ca="1">IF(Q188="",VLOOKUP(R188,价格表,5,0),VLOOKUP(Q188,INDIRECT("价格引用表!K"&amp;MATCH(R188,价格引用表!H:H,0)&amp;":L1200"),2,0))</f>
        <v>#N/A</v>
      </c>
      <c r="W188" s="298">
        <v>1</v>
      </c>
      <c r="X188" s="302">
        <f>ROUND(T188*40,)</f>
        <v>94</v>
      </c>
    </row>
    <row r="189" ht="18" customHeight="1" spans="1:24">
      <c r="A189" s="114"/>
      <c r="B189" s="106">
        <v>4</v>
      </c>
      <c r="C189" s="107" t="s">
        <v>32</v>
      </c>
      <c r="D189" s="107" t="s">
        <v>236</v>
      </c>
      <c r="E189" s="292"/>
      <c r="F189" s="108" t="str">
        <f t="shared" si="141"/>
        <v>水井</v>
      </c>
      <c r="G189" s="295">
        <v>1</v>
      </c>
      <c r="H189" s="296"/>
      <c r="I189" s="96" t="str">
        <f>IFERROR(IF(E189="",VLOOKUP(F189,价格表,2,0),(VLOOKUP(E189,IF({1,0},价格引用表!K:K,价格引用表!I:I),2,0))),"")</f>
        <v>眼</v>
      </c>
      <c r="J189" s="108">
        <f ca="1">IF(E189="",VLOOKUP(F189,价格表,5,0),VLOOKUP(E189,INDIRECT("价格引用表!K"&amp;MATCH(D189,价格引用表!H:H,0)&amp;":L1200"),2,0))</f>
        <v>4000</v>
      </c>
      <c r="K189" s="298">
        <v>1</v>
      </c>
      <c r="L189" s="108">
        <f ca="1" t="shared" si="142"/>
        <v>4000</v>
      </c>
      <c r="M189" s="114"/>
      <c r="N189" s="106">
        <v>38</v>
      </c>
      <c r="O189" s="107"/>
      <c r="P189" s="107"/>
      <c r="Q189" s="292"/>
      <c r="R189" s="299" t="s">
        <v>1118</v>
      </c>
      <c r="S189" s="300"/>
      <c r="T189" s="109">
        <v>14.23</v>
      </c>
      <c r="U189" s="301" t="s">
        <v>12</v>
      </c>
      <c r="V189" s="302" t="e">
        <f ca="1">IF(Q189="",VLOOKUP(R189,价格表,5,0),VLOOKUP(Q189,INDIRECT("价格引用表!K"&amp;MATCH(R189,价格引用表!H:H,0)&amp;":L1200"),2,0))</f>
        <v>#N/A</v>
      </c>
      <c r="W189" s="298">
        <v>1</v>
      </c>
      <c r="X189" s="302">
        <f>ROUND(T189*40+0.5*2.4*80,0)</f>
        <v>665</v>
      </c>
    </row>
    <row r="190" ht="18" customHeight="1" spans="1:24">
      <c r="A190" s="114"/>
      <c r="B190" s="106">
        <v>5</v>
      </c>
      <c r="C190" s="107" t="s">
        <v>32</v>
      </c>
      <c r="D190" s="107" t="s">
        <v>331</v>
      </c>
      <c r="E190" s="292"/>
      <c r="F190" s="108" t="str">
        <f t="shared" si="141"/>
        <v>太阳能</v>
      </c>
      <c r="G190" s="295">
        <v>1</v>
      </c>
      <c r="H190" s="296"/>
      <c r="I190" s="96" t="str">
        <f>IFERROR(IF(E190="",VLOOKUP(F190,价格表,2,0),(VLOOKUP(E190,IF({1,0},价格引用表!K:K,价格引用表!I:I),2,0))),"")</f>
        <v>台</v>
      </c>
      <c r="J190" s="108">
        <f ca="1">IF(E190="",VLOOKUP(F190,价格表,5,0),VLOOKUP(E190,INDIRECT("价格引用表!K"&amp;MATCH(D190,价格引用表!H:H,0)&amp;":L1200"),2,0))</f>
        <v>1000</v>
      </c>
      <c r="K190" s="298">
        <v>1</v>
      </c>
      <c r="L190" s="108">
        <f ca="1" t="shared" si="142"/>
        <v>1000</v>
      </c>
      <c r="M190" s="114"/>
      <c r="N190" s="106">
        <v>39</v>
      </c>
      <c r="O190" s="107"/>
      <c r="P190" s="107"/>
      <c r="Q190" s="292"/>
      <c r="R190" s="299" t="s">
        <v>1119</v>
      </c>
      <c r="S190" s="300"/>
      <c r="T190" s="109">
        <v>2.85</v>
      </c>
      <c r="U190" s="301" t="s">
        <v>12</v>
      </c>
      <c r="V190" s="302" t="e">
        <f ca="1">IF(Q190="",VLOOKUP(R190,价格表,5,0),VLOOKUP(Q190,INDIRECT("价格引用表!K"&amp;MATCH(R190,价格引用表!H:H,0)&amp;":L1200"),2,0))</f>
        <v>#N/A</v>
      </c>
      <c r="W190" s="298">
        <v>1</v>
      </c>
      <c r="X190" s="302">
        <f>ROUND(T190*40,0)</f>
        <v>114</v>
      </c>
    </row>
    <row r="191" ht="18" customHeight="1" spans="1:24">
      <c r="A191" s="114"/>
      <c r="B191" s="106">
        <v>6</v>
      </c>
      <c r="C191" s="107" t="s">
        <v>32</v>
      </c>
      <c r="D191" s="107" t="s">
        <v>328</v>
      </c>
      <c r="E191" s="292"/>
      <c r="F191" s="108" t="str">
        <f t="shared" si="141"/>
        <v>空调</v>
      </c>
      <c r="G191" s="295">
        <v>1</v>
      </c>
      <c r="H191" s="296"/>
      <c r="I191" s="96" t="str">
        <f>IFERROR(IF(E191="",VLOOKUP(F191,价格表,2,0),(VLOOKUP(E191,IF({1,0},价格引用表!K:K,价格引用表!I:I),2,0))),"")</f>
        <v>台</v>
      </c>
      <c r="J191" s="108">
        <f ca="1">IF(E191="",VLOOKUP(F191,价格表,5,0),VLOOKUP(E191,INDIRECT("价格引用表!K"&amp;MATCH(D191,价格引用表!H:H,0)&amp;":L1200"),2,0))</f>
        <v>400</v>
      </c>
      <c r="K191" s="298">
        <v>1</v>
      </c>
      <c r="L191" s="108">
        <f ca="1" t="shared" si="142"/>
        <v>400</v>
      </c>
      <c r="M191" s="114"/>
      <c r="N191" s="106">
        <v>40</v>
      </c>
      <c r="O191" s="107"/>
      <c r="P191" s="107"/>
      <c r="Q191" s="292"/>
      <c r="R191" s="299" t="s">
        <v>1120</v>
      </c>
      <c r="S191" s="300"/>
      <c r="T191" s="109">
        <v>19.13</v>
      </c>
      <c r="U191" s="301" t="s">
        <v>12</v>
      </c>
      <c r="V191" s="302">
        <f>X191/T191</f>
        <v>538.630423418714</v>
      </c>
      <c r="W191" s="298">
        <v>1</v>
      </c>
      <c r="X191" s="302">
        <f>ROUND(T191*100+((5.9+3.6*2)*3.2+1.7*1.2)*180+T191*25,0)</f>
        <v>10304</v>
      </c>
    </row>
    <row r="192" ht="18" customHeight="1" spans="1:24">
      <c r="A192" s="114"/>
      <c r="B192" s="106">
        <v>7</v>
      </c>
      <c r="C192" s="107" t="s">
        <v>32</v>
      </c>
      <c r="D192" s="107" t="s">
        <v>340</v>
      </c>
      <c r="E192" s="292"/>
      <c r="F192" s="108" t="str">
        <f t="shared" si="141"/>
        <v>监控摄像头</v>
      </c>
      <c r="G192" s="295">
        <v>8</v>
      </c>
      <c r="H192" s="296"/>
      <c r="I192" s="96" t="str">
        <f>IFERROR(IF(E192="",VLOOKUP(F192,价格表,2,0),(VLOOKUP(E192,IF({1,0},价格引用表!K:K,价格引用表!I:I),2,0))),"")</f>
        <v>个</v>
      </c>
      <c r="J192" s="108">
        <f ca="1">IF(E192="",VLOOKUP(F192,价格表,5,0),VLOOKUP(E192,INDIRECT("价格引用表!K"&amp;MATCH(D192,价格引用表!H:H,0)&amp;":L1200"),2,0))</f>
        <v>200</v>
      </c>
      <c r="K192" s="298">
        <v>1</v>
      </c>
      <c r="L192" s="108">
        <f ca="1" t="shared" si="142"/>
        <v>1600</v>
      </c>
      <c r="M192" s="114"/>
      <c r="N192" s="106">
        <v>41</v>
      </c>
      <c r="O192" s="107"/>
      <c r="P192" s="107"/>
      <c r="Q192" s="292"/>
      <c r="R192" s="299">
        <f t="shared" ref="R192:R194" si="143">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ref="X187:X218" si="144">ROUND(IFERROR(ROUND(T192,2)*V192*W192,),0)</f>
        <v>0</v>
      </c>
    </row>
    <row r="193" ht="18" customHeight="1" spans="1:24">
      <c r="A193" s="114"/>
      <c r="B193" s="106">
        <v>8</v>
      </c>
      <c r="C193" s="107" t="s">
        <v>32</v>
      </c>
      <c r="D193" s="107" t="s">
        <v>289</v>
      </c>
      <c r="E193" s="292" t="s">
        <v>337</v>
      </c>
      <c r="F193" s="108" t="str">
        <f t="shared" si="141"/>
        <v>台阶</v>
      </c>
      <c r="G193" s="295">
        <f>0.4*0.9+1*1.6*2+0.4*0.9</f>
        <v>3.92</v>
      </c>
      <c r="H193" s="296"/>
      <c r="I193" s="96" t="str">
        <f>IFERROR(IF(E193="",VLOOKUP(F193,价格表,2,0),(VLOOKUP(E193,IF({1,0},价格引用表!K:K,价格引用表!I:I),2,0))),"")</f>
        <v>㎡</v>
      </c>
      <c r="J193" s="108">
        <f ca="1">IF(E193="",VLOOKUP(F193,价格表,5,0),VLOOKUP(E193,INDIRECT("价格引用表!K"&amp;MATCH(D193,价格引用表!H:H,0)&amp;":L1200"),2,0))</f>
        <v>350</v>
      </c>
      <c r="K193" s="298">
        <v>1</v>
      </c>
      <c r="L193" s="108">
        <f ca="1" t="shared" si="142"/>
        <v>1372</v>
      </c>
      <c r="M193" s="114"/>
      <c r="N193" s="106">
        <v>42</v>
      </c>
      <c r="O193" s="107"/>
      <c r="P193" s="107"/>
      <c r="Q193" s="292"/>
      <c r="R193" s="299">
        <f t="shared" si="143"/>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279</v>
      </c>
      <c r="E194" s="292"/>
      <c r="F194" s="108" t="str">
        <f t="shared" si="141"/>
        <v>渗水井</v>
      </c>
      <c r="G194" s="295">
        <v>1</v>
      </c>
      <c r="H194" s="296"/>
      <c r="I194" s="96" t="str">
        <f>IFERROR(IF(E194="",VLOOKUP(F194,价格表,2,0),(VLOOKUP(E194,IF({1,0},价格引用表!K:K,价格引用表!I:I),2,0))),"")</f>
        <v>个</v>
      </c>
      <c r="J194" s="108">
        <f ca="1">IF(E194="",VLOOKUP(F194,价格表,5,0),VLOOKUP(E194,INDIRECT("价格引用表!K"&amp;MATCH(D194,价格引用表!H:H,0)&amp;":L1200"),2,0))</f>
        <v>600</v>
      </c>
      <c r="K194" s="298">
        <v>1</v>
      </c>
      <c r="L194" s="108">
        <f ca="1" t="shared" si="142"/>
        <v>600</v>
      </c>
      <c r="M194" s="114"/>
      <c r="N194" s="106">
        <v>43</v>
      </c>
      <c r="O194" s="107"/>
      <c r="P194" s="107"/>
      <c r="Q194" s="292"/>
      <c r="R194" s="299">
        <f t="shared" si="143"/>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303</v>
      </c>
      <c r="E195" s="292"/>
      <c r="F195" s="108" t="str">
        <f t="shared" si="141"/>
        <v>灶台</v>
      </c>
      <c r="G195" s="293">
        <v>2</v>
      </c>
      <c r="H195" s="294"/>
      <c r="I195" s="96" t="str">
        <f>IFERROR(IF(E195="",VLOOKUP(F195,价格表,2,0),(VLOOKUP(E195,IF({1,0},价格引用表!K:K,价格引用表!I:I),2,0))),"")</f>
        <v>个</v>
      </c>
      <c r="J195" s="108">
        <f ca="1">IF(E195="",VLOOKUP(F195,价格表,5,0),VLOOKUP(E195,INDIRECT("价格引用表!K"&amp;MATCH(D195,价格引用表!H:H,0)&amp;":L1200"),2,0))</f>
        <v>300</v>
      </c>
      <c r="K195" s="298">
        <v>1</v>
      </c>
      <c r="L195" s="108">
        <f ca="1" t="shared" si="142"/>
        <v>600</v>
      </c>
      <c r="M195" s="114"/>
      <c r="N195" s="106">
        <v>44</v>
      </c>
      <c r="O195" s="107"/>
      <c r="P195" s="107"/>
      <c r="Q195" s="292"/>
      <c r="R195" s="299">
        <f t="shared" ref="R195:R196" si="145">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305</v>
      </c>
      <c r="E196" s="292"/>
      <c r="F196" s="108" t="str">
        <f t="shared" si="141"/>
        <v>火炕</v>
      </c>
      <c r="G196" s="295">
        <v>2</v>
      </c>
      <c r="H196" s="296"/>
      <c r="I196" s="96" t="str">
        <f>IFERROR(IF(E196="",VLOOKUP(F196,价格表,2,0),(VLOOKUP(E196,IF({1,0},价格引用表!K:K,价格引用表!I:I),2,0))),"")</f>
        <v>个</v>
      </c>
      <c r="J196" s="108">
        <f ca="1">IF(E196="",VLOOKUP(F196,价格表,5,0),VLOOKUP(E196,INDIRECT("价格引用表!K"&amp;MATCH(D196,价格引用表!H:H,0)&amp;":L1200"),2,0))</f>
        <v>1000</v>
      </c>
      <c r="K196" s="298">
        <v>1</v>
      </c>
      <c r="L196" s="108">
        <f ca="1" t="shared" si="142"/>
        <v>2000</v>
      </c>
      <c r="M196" s="114"/>
      <c r="N196" s="106">
        <v>45</v>
      </c>
      <c r="O196" s="107"/>
      <c r="P196" s="107"/>
      <c r="Q196" s="292"/>
      <c r="R196" s="299">
        <f t="shared" si="145"/>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283</v>
      </c>
      <c r="E197" s="292"/>
      <c r="F197" s="108" t="str">
        <f t="shared" si="141"/>
        <v>化粪池</v>
      </c>
      <c r="G197" s="295">
        <v>1</v>
      </c>
      <c r="H197" s="296"/>
      <c r="I197" s="96" t="str">
        <f>IFERROR(IF(E197="",VLOOKUP(F197,价格表,2,0),(VLOOKUP(E197,IF({1,0},价格引用表!K:K,价格引用表!I:I),2,0))),"")</f>
        <v>个</v>
      </c>
      <c r="J197" s="108">
        <f ca="1">IF(E197="",VLOOKUP(F197,价格表,5,0),VLOOKUP(E197,INDIRECT("价格引用表!K"&amp;MATCH(D197,价格引用表!H:H,0)&amp;":L1200"),2,0))</f>
        <v>400</v>
      </c>
      <c r="K197" s="298">
        <v>1</v>
      </c>
      <c r="L197" s="108">
        <f ca="1" t="shared" si="142"/>
        <v>400</v>
      </c>
      <c r="M197" s="114"/>
      <c r="N197" s="106">
        <v>46</v>
      </c>
      <c r="O197" s="107"/>
      <c r="P197" s="107"/>
      <c r="Q197" s="292"/>
      <c r="R197" s="135">
        <f t="shared" ref="R187:R212" si="146">P197</f>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269</v>
      </c>
      <c r="E198" s="292"/>
      <c r="F198" s="108" t="str">
        <f t="shared" si="141"/>
        <v>简易厕所</v>
      </c>
      <c r="G198" s="295">
        <v>1</v>
      </c>
      <c r="H198" s="296"/>
      <c r="I198" s="96" t="str">
        <f>IFERROR(IF(E198="",VLOOKUP(F198,价格表,2,0),(VLOOKUP(E198,IF({1,0},价格引用表!K:K,价格引用表!I:I),2,0))),"")</f>
        <v>个</v>
      </c>
      <c r="J198" s="108">
        <f ca="1">IF(E198="",VLOOKUP(F198,价格表,5,0),VLOOKUP(E198,INDIRECT("价格引用表!K"&amp;MATCH(D198,价格引用表!H:H,0)&amp;":L1200"),2,0))</f>
        <v>600</v>
      </c>
      <c r="K198" s="298">
        <v>1</v>
      </c>
      <c r="L198" s="108">
        <f ca="1" t="shared" si="142"/>
        <v>600</v>
      </c>
      <c r="M198" s="114"/>
      <c r="N198" s="106">
        <v>47</v>
      </c>
      <c r="O198" s="107"/>
      <c r="P198" s="107"/>
      <c r="Q198" s="292"/>
      <c r="R198" s="135">
        <f t="shared" si="146"/>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295</v>
      </c>
      <c r="E199" s="292"/>
      <c r="F199" s="108" t="str">
        <f t="shared" si="141"/>
        <v>窝</v>
      </c>
      <c r="G199" s="295">
        <v>3</v>
      </c>
      <c r="H199" s="296"/>
      <c r="I199" s="96" t="str">
        <f>IFERROR(IF(E199="",VLOOKUP(F199,价格表,2,0),(VLOOKUP(E199,IF({1,0},价格引用表!K:K,价格引用表!I:I),2,0))),"")</f>
        <v>个</v>
      </c>
      <c r="J199" s="108">
        <f ca="1">IF(E199="",VLOOKUP(F199,价格表,5,0),VLOOKUP(E199,INDIRECT("价格引用表!K"&amp;MATCH(D199,价格引用表!H:H,0)&amp;":L1200"),2,0))</f>
        <v>150</v>
      </c>
      <c r="K199" s="298">
        <v>1</v>
      </c>
      <c r="L199" s="108">
        <f ca="1" t="shared" si="142"/>
        <v>450</v>
      </c>
      <c r="M199" s="114"/>
      <c r="N199" s="106">
        <v>48</v>
      </c>
      <c r="O199" s="107"/>
      <c r="P199" s="107"/>
      <c r="Q199" s="292"/>
      <c r="R199" s="135">
        <f t="shared" si="146"/>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236</v>
      </c>
      <c r="E200" s="292" t="s">
        <v>270</v>
      </c>
      <c r="F200" s="108" t="str">
        <f t="shared" si="141"/>
        <v>水井</v>
      </c>
      <c r="G200" s="295">
        <v>1</v>
      </c>
      <c r="H200" s="296"/>
      <c r="I200" s="96" t="str">
        <f>IFERROR(IF(E200="",VLOOKUP(F200,价格表,2,0),(VLOOKUP(E200,IF({1,0},价格引用表!K:K,价格引用表!I:I),2,0))),"")</f>
        <v>眼</v>
      </c>
      <c r="J200" s="108">
        <f ca="1">IF(E200="",VLOOKUP(F200,价格表,5,0),VLOOKUP(E200,INDIRECT("价格引用表!K"&amp;MATCH(D200,价格引用表!H:H,0)&amp;":L1200"),2,0))</f>
        <v>1500</v>
      </c>
      <c r="K200" s="298">
        <v>1</v>
      </c>
      <c r="L200" s="108">
        <f ca="1" t="shared" si="142"/>
        <v>1500</v>
      </c>
      <c r="M200" s="114"/>
      <c r="N200" s="106">
        <v>49</v>
      </c>
      <c r="O200" s="107"/>
      <c r="P200" s="107"/>
      <c r="Q200" s="292"/>
      <c r="R200" s="135">
        <f t="shared" si="146"/>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29</v>
      </c>
      <c r="D201" s="107" t="s">
        <v>224</v>
      </c>
      <c r="E201" s="292"/>
      <c r="F201" s="108" t="str">
        <f t="shared" si="141"/>
        <v>铁丝网围挡</v>
      </c>
      <c r="G201" s="295">
        <f>(3.1*2+12.4)*1.6</f>
        <v>29.76</v>
      </c>
      <c r="H201" s="296"/>
      <c r="I201" s="96" t="str">
        <f>IFERROR(IF(E201="",VLOOKUP(F201,价格表,2,0),(VLOOKUP(E201,IF({1,0},价格引用表!K:K,价格引用表!I:I),2,0))),"")</f>
        <v>㎡</v>
      </c>
      <c r="J201" s="108">
        <f ca="1">IF(E201="",VLOOKUP(F201,价格表,5,0),VLOOKUP(E201,INDIRECT("价格引用表!K"&amp;MATCH(D201,价格引用表!H:H,0)&amp;":L1200"),2,0))</f>
        <v>20</v>
      </c>
      <c r="K201" s="298">
        <v>1</v>
      </c>
      <c r="L201" s="108">
        <f ca="1" t="shared" si="142"/>
        <v>595</v>
      </c>
      <c r="M201" s="114"/>
      <c r="N201" s="106">
        <v>50</v>
      </c>
      <c r="O201" s="107"/>
      <c r="P201" s="107"/>
      <c r="Q201" s="292"/>
      <c r="R201" s="135">
        <f t="shared" si="146"/>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42</v>
      </c>
      <c r="D202" s="107" t="s">
        <v>440</v>
      </c>
      <c r="E202" s="292" t="s">
        <v>489</v>
      </c>
      <c r="F202" s="108" t="str">
        <f t="shared" si="141"/>
        <v>铝芯电缆</v>
      </c>
      <c r="G202" s="295">
        <v>70</v>
      </c>
      <c r="H202" s="296"/>
      <c r="I202" s="96" t="str">
        <f>IFERROR(IF(E202="",VLOOKUP(F202,价格表,2,0),(VLOOKUP(E202,IF({1,0},价格引用表!K:K,价格引用表!I:I),2,0))),"")</f>
        <v>米</v>
      </c>
      <c r="J202" s="108">
        <f ca="1">IF(E202="",VLOOKUP(F202,价格表,5,0),VLOOKUP(E202,INDIRECT("价格引用表!K"&amp;MATCH(D202,价格引用表!H:H,0)&amp;":L1200"),2,0))</f>
        <v>20</v>
      </c>
      <c r="K202" s="298">
        <v>1</v>
      </c>
      <c r="L202" s="108">
        <f ca="1" t="shared" si="142"/>
        <v>1400</v>
      </c>
      <c r="M202" s="114"/>
      <c r="N202" s="106">
        <v>51</v>
      </c>
      <c r="O202" s="107"/>
      <c r="P202" s="107"/>
      <c r="Q202" s="292"/>
      <c r="R202" s="135">
        <f t="shared" si="146"/>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341</v>
      </c>
      <c r="E203" s="292" t="s">
        <v>386</v>
      </c>
      <c r="F203" s="108" t="str">
        <f t="shared" si="141"/>
        <v>材树</v>
      </c>
      <c r="G203" s="295">
        <v>10</v>
      </c>
      <c r="H203" s="296"/>
      <c r="I203" s="96" t="str">
        <f>IFERROR(IF(E203="",VLOOKUP(F203,价格表,2,0),(VLOOKUP(E203,IF({1,0},价格引用表!K:K,价格引用表!I:I),2,0))),"")</f>
        <v>棵</v>
      </c>
      <c r="J203" s="108">
        <f ca="1">IF(E203="",VLOOKUP(F203,价格表,5,0),VLOOKUP(E203,INDIRECT("价格引用表!K"&amp;MATCH(D203,价格引用表!H:H,0)&amp;":L1200"),2,0))</f>
        <v>20</v>
      </c>
      <c r="K203" s="298">
        <v>1</v>
      </c>
      <c r="L203" s="108">
        <f ca="1" t="shared" si="142"/>
        <v>200</v>
      </c>
      <c r="M203" s="114"/>
      <c r="N203" s="106">
        <v>52</v>
      </c>
      <c r="O203" s="107"/>
      <c r="P203" s="107"/>
      <c r="Q203" s="292"/>
      <c r="R203" s="135">
        <f t="shared" si="146"/>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341</v>
      </c>
      <c r="E204" s="292" t="s">
        <v>388</v>
      </c>
      <c r="F204" s="108" t="str">
        <f t="shared" si="141"/>
        <v>材树</v>
      </c>
      <c r="G204" s="295">
        <v>19</v>
      </c>
      <c r="H204" s="296"/>
      <c r="I204" s="96" t="str">
        <f>IFERROR(IF(E204="",VLOOKUP(F204,价格表,2,0),(VLOOKUP(E204,IF({1,0},价格引用表!K:K,价格引用表!I:I),2,0))),"")</f>
        <v>棵</v>
      </c>
      <c r="J204" s="108">
        <f ca="1">IF(E204="",VLOOKUP(F204,价格表,5,0),VLOOKUP(E204,INDIRECT("价格引用表!K"&amp;MATCH(D204,价格引用表!H:H,0)&amp;":L1200"),2,0))</f>
        <v>80</v>
      </c>
      <c r="K204" s="298">
        <v>1</v>
      </c>
      <c r="L204" s="108">
        <f ca="1" t="shared" si="142"/>
        <v>1520</v>
      </c>
      <c r="M204" s="114"/>
      <c r="N204" s="106">
        <v>53</v>
      </c>
      <c r="O204" s="107"/>
      <c r="P204" s="107"/>
      <c r="Q204" s="292"/>
      <c r="R204" s="135">
        <f t="shared" si="146"/>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341</v>
      </c>
      <c r="E205" s="292" t="s">
        <v>389</v>
      </c>
      <c r="F205" s="108" t="str">
        <f t="shared" si="141"/>
        <v>材树</v>
      </c>
      <c r="G205" s="295">
        <v>3</v>
      </c>
      <c r="H205" s="296"/>
      <c r="I205" s="96" t="str">
        <f>IFERROR(IF(E205="",VLOOKUP(F205,价格表,2,0),(VLOOKUP(E205,IF({1,0},价格引用表!K:K,价格引用表!I:I),2,0))),"")</f>
        <v>棵</v>
      </c>
      <c r="J205" s="108">
        <f ca="1">IF(E205="",VLOOKUP(F205,价格表,5,0),VLOOKUP(E205,INDIRECT("价格引用表!K"&amp;MATCH(D205,价格引用表!H:H,0)&amp;":L1200"),2,0))</f>
        <v>150</v>
      </c>
      <c r="K205" s="298">
        <v>1</v>
      </c>
      <c r="L205" s="108">
        <f ca="1" t="shared" si="142"/>
        <v>450</v>
      </c>
      <c r="M205" s="114"/>
      <c r="N205" s="106">
        <v>54</v>
      </c>
      <c r="O205" s="107"/>
      <c r="P205" s="107"/>
      <c r="Q205" s="292"/>
      <c r="R205" s="135">
        <f t="shared" si="146"/>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341</v>
      </c>
      <c r="E206" s="292" t="s">
        <v>390</v>
      </c>
      <c r="F206" s="108" t="str">
        <f t="shared" si="141"/>
        <v>材树</v>
      </c>
      <c r="G206" s="295">
        <v>4</v>
      </c>
      <c r="H206" s="296"/>
      <c r="I206" s="96" t="str">
        <f>IFERROR(IF(E206="",VLOOKUP(F206,价格表,2,0),(VLOOKUP(E206,IF({1,0},价格引用表!K:K,价格引用表!I:I),2,0))),"")</f>
        <v>棵</v>
      </c>
      <c r="J206" s="108">
        <f ca="1">IF(E206="",VLOOKUP(F206,价格表,5,0),VLOOKUP(E206,INDIRECT("价格引用表!K"&amp;MATCH(D206,价格引用表!H:H,0)&amp;":L1200"),2,0))</f>
        <v>200</v>
      </c>
      <c r="K206" s="298">
        <v>1</v>
      </c>
      <c r="L206" s="108">
        <f ca="1" t="shared" si="142"/>
        <v>800</v>
      </c>
      <c r="M206" s="114"/>
      <c r="N206" s="106">
        <v>55</v>
      </c>
      <c r="O206" s="107"/>
      <c r="P206" s="107"/>
      <c r="Q206" s="292"/>
      <c r="R206" s="135">
        <f t="shared" si="146"/>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341</v>
      </c>
      <c r="E207" s="292" t="s">
        <v>391</v>
      </c>
      <c r="F207" s="108" t="str">
        <f t="shared" si="141"/>
        <v>材树</v>
      </c>
      <c r="G207" s="295">
        <v>1</v>
      </c>
      <c r="H207" s="296"/>
      <c r="I207" s="96" t="str">
        <f>IFERROR(IF(E207="",VLOOKUP(F207,价格表,2,0),(VLOOKUP(E207,IF({1,0},价格引用表!K:K,价格引用表!I:I),2,0))),"")</f>
        <v>棵</v>
      </c>
      <c r="J207" s="108">
        <f ca="1">IF(E207="",VLOOKUP(F207,价格表,5,0),VLOOKUP(E207,INDIRECT("价格引用表!K"&amp;MATCH(D207,价格引用表!H:H,0)&amp;":L1200"),2,0))</f>
        <v>250</v>
      </c>
      <c r="K207" s="298">
        <v>1</v>
      </c>
      <c r="L207" s="108">
        <f ca="1" t="shared" si="142"/>
        <v>250</v>
      </c>
      <c r="M207" s="114"/>
      <c r="N207" s="106">
        <v>56</v>
      </c>
      <c r="O207" s="107"/>
      <c r="P207" s="107"/>
      <c r="Q207" s="292"/>
      <c r="R207" s="135">
        <f t="shared" si="146"/>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34</v>
      </c>
      <c r="D208" s="107" t="s">
        <v>343</v>
      </c>
      <c r="E208" s="292" t="s">
        <v>406</v>
      </c>
      <c r="F208" s="108" t="str">
        <f t="shared" si="141"/>
        <v>果树</v>
      </c>
      <c r="G208" s="295">
        <v>1</v>
      </c>
      <c r="H208" s="296"/>
      <c r="I208" s="96" t="str">
        <f>IFERROR(IF(E208="",VLOOKUP(F208,价格表,2,0),(VLOOKUP(E208,IF({1,0},价格引用表!K:K,价格引用表!I:I),2,0))),"")</f>
        <v>棵</v>
      </c>
      <c r="J208" s="108">
        <f ca="1">IF(E208="",VLOOKUP(F208,价格表,5,0),VLOOKUP(E208,INDIRECT("价格引用表!K"&amp;MATCH(D208,价格引用表!H:H,0)&amp;":L1200"),2,0))</f>
        <v>400</v>
      </c>
      <c r="K208" s="298">
        <v>1</v>
      </c>
      <c r="L208" s="108">
        <f ca="1" t="shared" si="142"/>
        <v>400</v>
      </c>
      <c r="M208" s="114"/>
      <c r="N208" s="106">
        <v>57</v>
      </c>
      <c r="O208" s="107"/>
      <c r="P208" s="107"/>
      <c r="Q208" s="292"/>
      <c r="R208" s="135">
        <f t="shared" si="146"/>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34</v>
      </c>
      <c r="D209" s="107" t="s">
        <v>343</v>
      </c>
      <c r="E209" s="292" t="s">
        <v>403</v>
      </c>
      <c r="F209" s="108" t="str">
        <f t="shared" si="141"/>
        <v>果树</v>
      </c>
      <c r="G209" s="295">
        <v>2</v>
      </c>
      <c r="H209" s="296"/>
      <c r="I209" s="96" t="str">
        <f>IFERROR(IF(E209="",VLOOKUP(F209,价格表,2,0),(VLOOKUP(E209,IF({1,0},价格引用表!K:K,价格引用表!I:I),2,0))),"")</f>
        <v>棵</v>
      </c>
      <c r="J209" s="108">
        <f ca="1">IF(E209="",VLOOKUP(F209,价格表,5,0),VLOOKUP(E209,INDIRECT("价格引用表!K"&amp;MATCH(D209,价格引用表!H:H,0)&amp;":L1200"),2,0))</f>
        <v>50</v>
      </c>
      <c r="K209" s="298">
        <v>1</v>
      </c>
      <c r="L209" s="108">
        <f ca="1" t="shared" si="142"/>
        <v>100</v>
      </c>
      <c r="M209" s="114"/>
      <c r="N209" s="106">
        <v>58</v>
      </c>
      <c r="O209" s="107"/>
      <c r="P209" s="107"/>
      <c r="Q209" s="292"/>
      <c r="R209" s="135">
        <f t="shared" si="146"/>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t="s">
        <v>34</v>
      </c>
      <c r="D210" s="107" t="s">
        <v>343</v>
      </c>
      <c r="E210" s="292" t="s">
        <v>405</v>
      </c>
      <c r="F210" s="108" t="str">
        <f t="shared" si="141"/>
        <v>果树</v>
      </c>
      <c r="G210" s="295">
        <v>3</v>
      </c>
      <c r="H210" s="296"/>
      <c r="I210" s="96" t="str">
        <f>IFERROR(IF(E210="",VLOOKUP(F210,价格表,2,0),(VLOOKUP(E210,IF({1,0},价格引用表!K:K,价格引用表!I:I),2,0))),"")</f>
        <v>棵</v>
      </c>
      <c r="J210" s="108">
        <f ca="1">IF(E210="",VLOOKUP(F210,价格表,5,0),VLOOKUP(E210,INDIRECT("价格引用表!K"&amp;MATCH(D210,价格引用表!H:H,0)&amp;":L1200"),2,0))</f>
        <v>200</v>
      </c>
      <c r="K210" s="298">
        <v>1</v>
      </c>
      <c r="L210" s="108">
        <f ca="1" t="shared" si="142"/>
        <v>600</v>
      </c>
      <c r="M210" s="114"/>
      <c r="N210" s="106">
        <v>59</v>
      </c>
      <c r="O210" s="107"/>
      <c r="P210" s="107"/>
      <c r="Q210" s="292"/>
      <c r="R210" s="135">
        <f t="shared" si="146"/>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t="s">
        <v>34</v>
      </c>
      <c r="D211" s="107" t="s">
        <v>343</v>
      </c>
      <c r="E211" s="292" t="s">
        <v>407</v>
      </c>
      <c r="F211" s="108" t="str">
        <f t="shared" si="141"/>
        <v>果树</v>
      </c>
      <c r="G211" s="295">
        <v>1</v>
      </c>
      <c r="H211" s="296"/>
      <c r="I211" s="96" t="str">
        <f>IFERROR(IF(E211="",VLOOKUP(F211,价格表,2,0),(VLOOKUP(E211,IF({1,0},价格引用表!K:K,价格引用表!I:I),2,0))),"")</f>
        <v>棵</v>
      </c>
      <c r="J211" s="108">
        <f ca="1">IF(E211="",VLOOKUP(F211,价格表,5,0),VLOOKUP(E211,INDIRECT("价格引用表!K"&amp;MATCH(D211,价格引用表!H:H,0)&amp;":L1200"),2,0))</f>
        <v>500</v>
      </c>
      <c r="K211" s="298">
        <v>1</v>
      </c>
      <c r="L211" s="108">
        <f ca="1" t="shared" si="142"/>
        <v>500</v>
      </c>
      <c r="M211" s="114"/>
      <c r="N211" s="106">
        <v>60</v>
      </c>
      <c r="O211" s="107"/>
      <c r="P211" s="107"/>
      <c r="Q211" s="292"/>
      <c r="R211" s="135">
        <f t="shared" si="146"/>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6"/>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t="s">
        <v>34</v>
      </c>
      <c r="D213" s="107" t="s">
        <v>341</v>
      </c>
      <c r="E213" s="292" t="s">
        <v>397</v>
      </c>
      <c r="F213" s="108" t="str">
        <f t="shared" si="141"/>
        <v>材树</v>
      </c>
      <c r="G213" s="295">
        <v>2</v>
      </c>
      <c r="H213" s="296"/>
      <c r="I213" s="96" t="str">
        <f>IFERROR(IF(E213="",VLOOKUP(F213,价格表,2,0),(VLOOKUP(E213,IF({1,0},价格引用表!K:K,价格引用表!I:I),2,0))),"")</f>
        <v>棵</v>
      </c>
      <c r="J213" s="108">
        <f ca="1">IF(E213="",VLOOKUP(F213,价格表,5,0),VLOOKUP(E213,INDIRECT("价格引用表!K"&amp;MATCH(D213,价格引用表!H:H,0)&amp;":L1200"),2,0))</f>
        <v>1450</v>
      </c>
      <c r="K213" s="298">
        <v>1</v>
      </c>
      <c r="L213" s="108">
        <f ca="1" t="shared" si="142"/>
        <v>2900</v>
      </c>
      <c r="M213" s="114"/>
      <c r="N213" s="106">
        <v>62</v>
      </c>
      <c r="O213" s="107"/>
      <c r="P213" s="107"/>
      <c r="Q213" s="292"/>
      <c r="R213" s="135">
        <f t="shared" ref="R213:R214" si="147">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t="s">
        <v>34</v>
      </c>
      <c r="D214" s="107" t="s">
        <v>341</v>
      </c>
      <c r="E214" s="292" t="s">
        <v>395</v>
      </c>
      <c r="F214" s="108" t="str">
        <f t="shared" ref="F214:F219" si="148">D214</f>
        <v>材树</v>
      </c>
      <c r="G214" s="295">
        <v>1</v>
      </c>
      <c r="H214" s="296"/>
      <c r="I214" s="96" t="str">
        <f>IFERROR(IF(E214="",VLOOKUP(F214,价格表,2,0),(VLOOKUP(E214,IF({1,0},价格引用表!K:K,价格引用表!I:I),2,0))),"")</f>
        <v>棵</v>
      </c>
      <c r="J214" s="108">
        <f ca="1">IF(E214="",VLOOKUP(F214,价格表,5,0),VLOOKUP(E214,INDIRECT("价格引用表!K"&amp;MATCH(D214,价格引用表!H:H,0)&amp;":L1200"),2,0))</f>
        <v>950</v>
      </c>
      <c r="K214" s="298">
        <v>1</v>
      </c>
      <c r="L214" s="108">
        <f ca="1" t="shared" si="142"/>
        <v>950</v>
      </c>
      <c r="M214" s="114"/>
      <c r="N214" s="106">
        <v>63</v>
      </c>
      <c r="O214" s="107"/>
      <c r="P214" s="107"/>
      <c r="Q214" s="292"/>
      <c r="R214" s="135">
        <f t="shared" si="147"/>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t="s">
        <v>34</v>
      </c>
      <c r="D215" s="107" t="s">
        <v>341</v>
      </c>
      <c r="E215" s="292" t="s">
        <v>393</v>
      </c>
      <c r="F215" s="108" t="str">
        <f t="shared" si="148"/>
        <v>材树</v>
      </c>
      <c r="G215" s="295">
        <v>2</v>
      </c>
      <c r="H215" s="296"/>
      <c r="I215" s="96" t="str">
        <f>IFERROR(IF(E215="",VLOOKUP(F215,价格表,2,0),(VLOOKUP(E215,IF({1,0},价格引用表!K:K,价格引用表!I:I),2,0))),"")</f>
        <v>棵</v>
      </c>
      <c r="J215" s="108">
        <f ca="1">IF(E215="",VLOOKUP(F215,价格表,5,0),VLOOKUP(E215,INDIRECT("价格引用表!K"&amp;MATCH(D215,价格引用表!H:H,0)&amp;":L1200"),2,0))</f>
        <v>550</v>
      </c>
      <c r="K215" s="298">
        <v>1</v>
      </c>
      <c r="L215" s="108">
        <f ca="1" t="shared" si="142"/>
        <v>1100</v>
      </c>
      <c r="M215" s="114"/>
      <c r="N215" s="106">
        <v>64</v>
      </c>
      <c r="O215" s="107"/>
      <c r="P215" s="107"/>
      <c r="Q215" s="292"/>
      <c r="R215" s="135">
        <f t="shared" ref="R215:R218" si="149">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8"/>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49"/>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8"/>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49"/>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8"/>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49"/>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8"/>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0">ROUND(IFERROR(G219*J219*K219,),0)</f>
        <v>0</v>
      </c>
      <c r="M219" s="121"/>
      <c r="N219" s="308" t="s">
        <v>1061</v>
      </c>
      <c r="O219" s="309"/>
      <c r="P219" s="309"/>
      <c r="Q219" s="316"/>
      <c r="R219" s="135"/>
      <c r="S219" s="136"/>
      <c r="T219" s="109"/>
      <c r="U219" s="301"/>
      <c r="V219" s="135">
        <f ca="1">SUM(L186:L219,X186:X218)</f>
        <v>49037</v>
      </c>
      <c r="W219" s="317"/>
      <c r="X219" s="136"/>
    </row>
    <row r="220" ht="42" customHeight="1" spans="1:24">
      <c r="A220" s="435" t="s">
        <v>1121</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1122</v>
      </c>
      <c r="S220" s="310"/>
      <c r="T220" s="310"/>
      <c r="U220" s="306">
        <f ca="1">V219</f>
        <v>49037</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1123</v>
      </c>
      <c r="E222" s="307" t="e">
        <f>FB43/EX43</f>
        <v>#DIV/0!</v>
      </c>
      <c r="F222" s="201"/>
      <c r="G222" s="201"/>
      <c r="H222" s="201"/>
      <c r="I222" s="201"/>
      <c r="J222" s="201"/>
      <c r="K222" s="201"/>
      <c r="L222" s="201"/>
      <c r="M222" s="201"/>
      <c r="N222" s="201"/>
      <c r="O222" s="201"/>
      <c r="P222" s="201"/>
    </row>
    <row r="223" spans="2:21">
      <c r="B223" s="201"/>
      <c r="C223" s="201"/>
      <c r="D223" s="307" t="s">
        <v>1124</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203 C204 C207 C208 C209 C186:C202 C205:C206 C210:C211 C212:C219 O186:O218">
      <formula1>价格引用表!$E$16:$E$22</formula1>
    </dataValidation>
    <dataValidation type="list" allowBlank="1" showInputMessage="1" showErrorMessage="1" sqref="D203 D204 D205 E205 E206 E207 D208 D209 E210 E211 D30:D59 D62:D91 D94:D114 D117:D137 D140:D160 D163:D183 D206:D207 D210:D211 E203:E204 E208:E209 P30:P59 P62:P91 P94:P114 P117:P137 P140:P160 P163:P183 P186:Q218 D186:E202 D212: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9"/>
  <sheetViews>
    <sheetView topLeftCell="A23" workbookViewId="0">
      <selection activeCell="A3" sqref="A3: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0207109-01-06-1026-Z1</v>
      </c>
      <c r="C3" s="36"/>
      <c r="D3" s="36"/>
      <c r="E3" s="37" t="str">
        <f>输机表!U2&amp;输机表!Y2</f>
        <v>康正（容城）2023评字第4号-赵村-6-17</v>
      </c>
      <c r="F3" s="37"/>
      <c r="G3" s="37"/>
      <c r="H3" s="37"/>
    </row>
    <row r="4" ht="16.5" customHeight="1" spans="1:8">
      <c r="A4" s="38" t="s">
        <v>1044</v>
      </c>
      <c r="B4" s="39" t="str">
        <f>输机表!D2</f>
        <v>王荣辉</v>
      </c>
      <c r="C4" s="40"/>
      <c r="D4" s="41" t="s">
        <v>1045</v>
      </c>
      <c r="E4" s="42"/>
      <c r="F4" s="39" t="str">
        <f>输机表!F2</f>
        <v>容城县赵村</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92.36</v>
      </c>
      <c r="C7" s="50">
        <f ca="1">IF(COUNTIF(输机表!$C$4:$C$27,K7&amp;"*")=0,IFERROR(VLOOKUP(K7,房体结构,23,0),""),ROUND(SUMIF(输机表!$C$4:$C$27,K7&amp;"*",输机表!$Z$4:$Z$27)/B7,0))</f>
        <v>853</v>
      </c>
      <c r="D7" s="50">
        <f ca="1">IFERROR(ROUND(C7*B7,0),"")</f>
        <v>78783</v>
      </c>
      <c r="E7" s="50" t="str">
        <f>IF(COUNTIF(输机表!$C$4:$C$27,L7&amp;"*")&gt;0,L7,IFERROR(VLOOKUP(L7,房体结构,1,0),""))</f>
        <v>F2</v>
      </c>
      <c r="F7" s="51">
        <f ca="1">IF(COUNTIF(输机表!$C$4:$C$27,L7&amp;"*")=0,IFERROR(VLOOKUP(L7,房体结构,17,0),""),SUMIF(输机表!$C$4:$C$27,L7&amp;"*",输机表!$S$4:$S$7))</f>
        <v>36.81</v>
      </c>
      <c r="G7" s="50">
        <f ca="1">IF(COUNTIF(输机表!$C$4:$C$27,L7&amp;"*")=0,IFERROR(VLOOKUP(L7,房体结构,23,0),""),ROUND(SUMIF(输机表!$C$4:$C$27,L7&amp;"*",输机表!$Z$4:$Z$27)/F7,0))</f>
        <v>704</v>
      </c>
      <c r="H7" s="50">
        <f ca="1">IFERROR(ROUND(G7*F7,0),"")</f>
        <v>25914</v>
      </c>
      <c r="K7" s="74" t="s">
        <v>1126</v>
      </c>
      <c r="L7" s="74" t="s">
        <v>1127</v>
      </c>
      <c r="M7" s="75" t="s">
        <v>1128</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1055</v>
      </c>
      <c r="B12" s="48"/>
      <c r="C12" s="52">
        <f ca="1">SUM(B7:B11)+SUM(F7:F11)</f>
        <v>129.17</v>
      </c>
      <c r="D12" s="53"/>
      <c r="E12" s="54" t="s">
        <v>1056</v>
      </c>
      <c r="F12" s="54"/>
      <c r="G12" s="55">
        <f ca="1">SUM(D7:D11)+SUM(H7:H11)</f>
        <v>104697</v>
      </c>
      <c r="H12" s="56"/>
      <c r="M12" s="76"/>
    </row>
    <row r="13" ht="21.75" customHeight="1" spans="1:13">
      <c r="A13" s="36" t="s">
        <v>1057</v>
      </c>
      <c r="B13" s="36"/>
      <c r="C13" s="36"/>
      <c r="D13" s="36"/>
      <c r="E13" s="36"/>
      <c r="F13" s="36"/>
      <c r="G13" s="36"/>
      <c r="H13" s="36"/>
      <c r="M13" s="76"/>
    </row>
    <row r="14" ht="27"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7.8</v>
      </c>
      <c r="C15" s="58" t="str">
        <f ca="1" t="shared" ref="C15:C26" si="4">IFERROR(VLOOKUP(K15,附属物位置,6,0),"")</f>
        <v>㎡</v>
      </c>
      <c r="D15" s="59">
        <f ca="1" t="shared" ref="D15:D26" si="5">IF(A15="","",SUMIF(附属物名称,A15,附属物金额))</f>
        <v>1404</v>
      </c>
      <c r="E15" s="59" t="str">
        <f ca="1" t="shared" ref="E15:E26" si="6">IFERROR(VLOOKUP(L15,附属物位置,4,0),"")</f>
        <v>砖墙</v>
      </c>
      <c r="F15" s="58">
        <f ca="1" t="shared" ref="F15:F40" si="7">IF(E15="","",SUMIF(附属物名称,E15,附属物数量))</f>
        <v>32.24</v>
      </c>
      <c r="G15" s="58" t="str">
        <f ca="1" t="shared" ref="G15:G26" si="8">IFERROR(VLOOKUP(L15,附属物位置,6,0),"")</f>
        <v>㎡</v>
      </c>
      <c r="H15" s="59">
        <f ca="1" t="shared" ref="H15:H26" si="9">IF(E15="","",SUMIF(附属物名称,E15,附属物金额))</f>
        <v>4514</v>
      </c>
      <c r="K15" s="77">
        <v>1</v>
      </c>
      <c r="L15" s="77">
        <v>2</v>
      </c>
      <c r="M15" s="76"/>
    </row>
    <row r="16" ht="17.25" customHeight="1" spans="1:13">
      <c r="A16" s="58" t="str">
        <f ca="1" t="shared" si="2"/>
        <v>平砖地面</v>
      </c>
      <c r="B16" s="58">
        <f ca="1" t="shared" si="3"/>
        <v>156.88</v>
      </c>
      <c r="C16" s="58" t="str">
        <f ca="1" t="shared" si="4"/>
        <v>㎡</v>
      </c>
      <c r="D16" s="59">
        <f ca="1" t="shared" si="5"/>
        <v>3922</v>
      </c>
      <c r="E16" s="59" t="str">
        <f ca="1" t="shared" si="6"/>
        <v>太阳能</v>
      </c>
      <c r="F16" s="58">
        <f ca="1" t="shared" si="7"/>
        <v>1</v>
      </c>
      <c r="G16" s="58" t="str">
        <f ca="1" t="shared" si="8"/>
        <v>台</v>
      </c>
      <c r="H16" s="59">
        <f ca="1" t="shared" si="9"/>
        <v>1000</v>
      </c>
      <c r="K16" s="77">
        <v>3</v>
      </c>
      <c r="L16" s="77">
        <v>4</v>
      </c>
      <c r="M16" s="76"/>
    </row>
    <row r="17" ht="17.25" customHeight="1" spans="1:13">
      <c r="A17" s="58" t="str">
        <f ca="1" t="shared" si="2"/>
        <v>空调</v>
      </c>
      <c r="B17" s="58">
        <f ca="1" t="shared" si="3"/>
        <v>1</v>
      </c>
      <c r="C17" s="58" t="str">
        <f ca="1" t="shared" si="4"/>
        <v>台</v>
      </c>
      <c r="D17" s="59">
        <f ca="1" t="shared" si="5"/>
        <v>400</v>
      </c>
      <c r="E17" s="59" t="str">
        <f ca="1" t="shared" si="6"/>
        <v>监控摄像头</v>
      </c>
      <c r="F17" s="58">
        <f ca="1" t="shared" si="7"/>
        <v>8</v>
      </c>
      <c r="G17" s="58" t="str">
        <f ca="1" t="shared" si="8"/>
        <v>个</v>
      </c>
      <c r="H17" s="59">
        <f ca="1" t="shared" si="9"/>
        <v>1600</v>
      </c>
      <c r="K17" s="77">
        <v>5</v>
      </c>
      <c r="L17" s="77">
        <v>6</v>
      </c>
      <c r="M17" s="76"/>
    </row>
    <row r="18" ht="17.25" customHeight="1" spans="1:13">
      <c r="A18" s="58" t="str">
        <f ca="1" t="shared" si="2"/>
        <v>台阶</v>
      </c>
      <c r="B18" s="58">
        <f ca="1" t="shared" si="3"/>
        <v>3.92</v>
      </c>
      <c r="C18" s="58" t="str">
        <f ca="1" t="shared" si="4"/>
        <v>㎡</v>
      </c>
      <c r="D18" s="59">
        <f ca="1" t="shared" si="5"/>
        <v>1372</v>
      </c>
      <c r="E18" s="59" t="str">
        <f ca="1" t="shared" si="6"/>
        <v>渗水井</v>
      </c>
      <c r="F18" s="58">
        <f ca="1" t="shared" si="7"/>
        <v>1</v>
      </c>
      <c r="G18" s="58" t="str">
        <f ca="1" t="shared" si="8"/>
        <v>个</v>
      </c>
      <c r="H18" s="59">
        <f ca="1" t="shared" si="9"/>
        <v>600</v>
      </c>
      <c r="K18" s="77">
        <v>7</v>
      </c>
      <c r="L18" s="77">
        <v>8</v>
      </c>
      <c r="M18" s="76"/>
    </row>
    <row r="19" ht="17.25" customHeight="1" spans="1:13">
      <c r="A19" s="58" t="str">
        <f ca="1" t="shared" si="2"/>
        <v>灶台</v>
      </c>
      <c r="B19" s="58">
        <f ca="1" t="shared" si="3"/>
        <v>2</v>
      </c>
      <c r="C19" s="58" t="str">
        <f ca="1" t="shared" si="4"/>
        <v>个</v>
      </c>
      <c r="D19" s="59">
        <f ca="1" t="shared" si="5"/>
        <v>600</v>
      </c>
      <c r="E19" s="59" t="str">
        <f ca="1" t="shared" si="6"/>
        <v>火炕</v>
      </c>
      <c r="F19" s="58">
        <f ca="1" t="shared" si="7"/>
        <v>2</v>
      </c>
      <c r="G19" s="58" t="str">
        <f ca="1" t="shared" si="8"/>
        <v>个</v>
      </c>
      <c r="H19" s="59">
        <f ca="1" t="shared" si="9"/>
        <v>2000</v>
      </c>
      <c r="K19" s="77">
        <v>9</v>
      </c>
      <c r="L19" s="77">
        <v>10</v>
      </c>
      <c r="M19" s="76"/>
    </row>
    <row r="20" ht="17.25" customHeight="1" spans="1:13">
      <c r="A20" s="58" t="str">
        <f ca="1" t="shared" si="2"/>
        <v>化粪池</v>
      </c>
      <c r="B20" s="58">
        <f ca="1" t="shared" si="3"/>
        <v>1</v>
      </c>
      <c r="C20" s="58" t="str">
        <f ca="1" t="shared" si="4"/>
        <v>个</v>
      </c>
      <c r="D20" s="59">
        <f ca="1" t="shared" si="5"/>
        <v>400</v>
      </c>
      <c r="E20" s="59" t="str">
        <f ca="1" t="shared" si="6"/>
        <v>简易厕所</v>
      </c>
      <c r="F20" s="58">
        <f ca="1" t="shared" si="7"/>
        <v>1</v>
      </c>
      <c r="G20" s="58" t="str">
        <f ca="1" t="shared" si="8"/>
        <v>个</v>
      </c>
      <c r="H20" s="59">
        <f ca="1" t="shared" si="9"/>
        <v>600</v>
      </c>
      <c r="K20" s="77">
        <v>11</v>
      </c>
      <c r="L20" s="77">
        <v>12</v>
      </c>
      <c r="M20" s="76"/>
    </row>
    <row r="21" ht="17.25" customHeight="1" spans="1:13">
      <c r="A21" s="58" t="str">
        <f ca="1" t="shared" si="2"/>
        <v>窝</v>
      </c>
      <c r="B21" s="58">
        <f ca="1" t="shared" si="3"/>
        <v>3</v>
      </c>
      <c r="C21" s="58" t="str">
        <f ca="1" t="shared" si="4"/>
        <v>个</v>
      </c>
      <c r="D21" s="59">
        <f ca="1" t="shared" si="5"/>
        <v>450</v>
      </c>
      <c r="E21" s="59" t="str">
        <f ca="1" t="shared" si="6"/>
        <v>水井</v>
      </c>
      <c r="F21" s="58">
        <f ca="1" t="shared" si="7"/>
        <v>2</v>
      </c>
      <c r="G21" s="58" t="str">
        <f ca="1" t="shared" si="8"/>
        <v>眼</v>
      </c>
      <c r="H21" s="59">
        <f ca="1" t="shared" si="9"/>
        <v>5500</v>
      </c>
      <c r="K21" s="77">
        <v>13</v>
      </c>
      <c r="L21" s="77">
        <v>14</v>
      </c>
      <c r="M21" s="76"/>
    </row>
    <row r="22" ht="17.25" customHeight="1" spans="1:13">
      <c r="A22" s="58" t="str">
        <f ca="1" t="shared" si="2"/>
        <v>铁丝网围挡</v>
      </c>
      <c r="B22" s="58">
        <f ca="1" t="shared" si="3"/>
        <v>29.76</v>
      </c>
      <c r="C22" s="58" t="str">
        <f ca="1" t="shared" si="4"/>
        <v>㎡</v>
      </c>
      <c r="D22" s="59">
        <f ca="1" t="shared" si="5"/>
        <v>595</v>
      </c>
      <c r="E22" s="59" t="str">
        <f ca="1" t="shared" si="6"/>
        <v>铝芯电缆</v>
      </c>
      <c r="F22" s="58">
        <f ca="1" t="shared" si="7"/>
        <v>70</v>
      </c>
      <c r="G22" s="58" t="str">
        <f ca="1" t="shared" si="8"/>
        <v>米</v>
      </c>
      <c r="H22" s="59">
        <f ca="1" t="shared" si="9"/>
        <v>1400</v>
      </c>
      <c r="K22" s="77">
        <v>15</v>
      </c>
      <c r="L22" s="77">
        <v>16</v>
      </c>
      <c r="M22" s="76"/>
    </row>
    <row r="23" ht="17.25" customHeight="1" spans="1:13">
      <c r="A23" s="58" t="str">
        <f ca="1" t="shared" si="2"/>
        <v>果树</v>
      </c>
      <c r="B23" s="58">
        <f ca="1" t="shared" si="3"/>
        <v>7</v>
      </c>
      <c r="C23" s="58" t="str">
        <f ca="1" t="shared" si="4"/>
        <v>棵</v>
      </c>
      <c r="D23" s="59">
        <f ca="1" t="shared" si="5"/>
        <v>1600</v>
      </c>
      <c r="E23" s="59" t="str">
        <f ca="1" t="shared" si="6"/>
        <v>材树</v>
      </c>
      <c r="F23" s="58">
        <f ca="1" t="shared" si="7"/>
        <v>42</v>
      </c>
      <c r="G23" s="58" t="str">
        <f ca="1" t="shared" si="8"/>
        <v>棵</v>
      </c>
      <c r="H23" s="59">
        <f ca="1" t="shared" si="9"/>
        <v>8170</v>
      </c>
      <c r="K23" s="77">
        <v>17</v>
      </c>
      <c r="L23" s="77">
        <v>18</v>
      </c>
      <c r="M23" s="76"/>
    </row>
    <row r="24" ht="17.25" customHeight="1" spans="1:13">
      <c r="A24" s="58" t="str">
        <f ca="1" t="shared" si="2"/>
        <v>厕所</v>
      </c>
      <c r="B24" s="58">
        <f ca="1" t="shared" si="3"/>
        <v>5.86</v>
      </c>
      <c r="C24" s="58" t="str">
        <f ca="1" t="shared" si="4"/>
        <v>㎡</v>
      </c>
      <c r="D24" s="59">
        <f ca="1" t="shared" si="5"/>
        <v>1333</v>
      </c>
      <c r="E24" s="59" t="str">
        <f ca="1" t="shared" si="6"/>
        <v>国槐</v>
      </c>
      <c r="F24" s="58">
        <f ca="1" t="shared" si="7"/>
        <v>1</v>
      </c>
      <c r="G24" s="58" t="str">
        <f ca="1" t="shared" si="8"/>
        <v>棵</v>
      </c>
      <c r="H24" s="59">
        <f ca="1" t="shared" si="9"/>
        <v>400</v>
      </c>
      <c r="K24" s="77">
        <v>19</v>
      </c>
      <c r="L24" s="77">
        <v>20</v>
      </c>
      <c r="M24" s="76"/>
    </row>
    <row r="25" ht="17.25" customHeight="1" spans="1:13">
      <c r="A25" s="58" t="str">
        <f ca="1" t="shared" si="2"/>
        <v>P1</v>
      </c>
      <c r="B25" s="58">
        <f ca="1" t="shared" si="3"/>
        <v>2.34</v>
      </c>
      <c r="C25" s="58" t="str">
        <f ca="1" t="shared" si="4"/>
        <v>㎡</v>
      </c>
      <c r="D25" s="59">
        <f ca="1" t="shared" si="5"/>
        <v>94</v>
      </c>
      <c r="E25" s="59" t="str">
        <f ca="1" t="shared" si="6"/>
        <v>P2</v>
      </c>
      <c r="F25" s="58">
        <f ca="1" t="shared" si="7"/>
        <v>14.23</v>
      </c>
      <c r="G25" s="58" t="str">
        <f ca="1" t="shared" si="8"/>
        <v>㎡</v>
      </c>
      <c r="H25" s="59">
        <f ca="1" t="shared" si="9"/>
        <v>665</v>
      </c>
      <c r="K25" s="77">
        <v>21</v>
      </c>
      <c r="L25" s="77">
        <v>22</v>
      </c>
      <c r="M25" s="76"/>
    </row>
    <row r="26" ht="17.25" customHeight="1" spans="1:13">
      <c r="A26" s="58" t="str">
        <f ca="1" t="shared" si="2"/>
        <v>P3</v>
      </c>
      <c r="B26" s="58">
        <f ca="1" t="shared" si="3"/>
        <v>2.85</v>
      </c>
      <c r="C26" s="58" t="str">
        <f ca="1" t="shared" si="4"/>
        <v>㎡</v>
      </c>
      <c r="D26" s="59">
        <f ca="1" t="shared" si="5"/>
        <v>114</v>
      </c>
      <c r="E26" s="59" t="str">
        <f ca="1" t="shared" si="6"/>
        <v>P4</v>
      </c>
      <c r="F26" s="58">
        <f ca="1" t="shared" si="7"/>
        <v>19.13</v>
      </c>
      <c r="G26" s="58" t="str">
        <f ca="1" t="shared" si="8"/>
        <v>㎡</v>
      </c>
      <c r="H26" s="59">
        <f ca="1" t="shared" si="9"/>
        <v>10304</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49037</v>
      </c>
      <c r="H41" s="61"/>
      <c r="K41" s="77">
        <v>53</v>
      </c>
      <c r="M41" s="76"/>
    </row>
    <row r="42" ht="17.25" customHeight="1" spans="1:8">
      <c r="A42" s="60" t="s">
        <v>1063</v>
      </c>
      <c r="B42" s="61"/>
      <c r="C42" s="62">
        <f ca="1">G41+G12</f>
        <v>153734</v>
      </c>
      <c r="D42" s="61"/>
      <c r="E42" s="63" t="s">
        <v>1064</v>
      </c>
      <c r="F42" s="64" t="str">
        <f ca="1">TEXT(C42,"[DBnum2]")&amp;"元整"</f>
        <v>壹拾伍万叁仟柒佰叁拾肆元整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row r="48" spans="4:4">
      <c r="D48">
        <v>147384</v>
      </c>
    </row>
    <row r="49" spans="4:4">
      <c r="D49">
        <f ca="1">C42-D48</f>
        <v>6350</v>
      </c>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8"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1.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1138</v>
      </c>
      <c r="B1" s="1"/>
      <c r="C1" s="1"/>
      <c r="D1" s="1"/>
      <c r="E1" s="1"/>
      <c r="F1" s="1"/>
      <c r="G1" s="1"/>
      <c r="H1" s="1"/>
      <c r="I1" s="1"/>
      <c r="J1" s="1"/>
      <c r="K1" s="1"/>
      <c r="L1" s="1"/>
      <c r="M1" s="1"/>
      <c r="N1" s="1"/>
      <c r="O1" s="1"/>
      <c r="P1" s="1"/>
      <c r="Q1" s="1"/>
    </row>
    <row r="2" ht="15" spans="1:17">
      <c r="A2" s="2" t="str">
        <f>输机表!U2&amp;输机表!Y2</f>
        <v>康正（容城）2023评字第4号-赵村-6-17</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1139</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王荣辉</v>
      </c>
      <c r="E9" s="9"/>
      <c r="F9" s="9"/>
      <c r="G9" s="9"/>
      <c r="H9" s="9"/>
      <c r="I9" s="9"/>
      <c r="J9" s="9"/>
      <c r="K9" s="9"/>
      <c r="L9" s="9"/>
      <c r="M9" s="9"/>
      <c r="N9" s="9"/>
      <c r="O9" s="9"/>
      <c r="P9" s="9"/>
      <c r="Q9" s="9"/>
    </row>
    <row r="10" spans="1:17">
      <c r="A10" s="9" t="s">
        <v>1077</v>
      </c>
      <c r="B10" s="9"/>
      <c r="C10" s="9"/>
      <c r="D10" s="9" t="str">
        <f>结果通知单!F4</f>
        <v>容城县赵村</v>
      </c>
      <c r="E10" s="9"/>
      <c r="F10" s="9"/>
      <c r="G10" s="9"/>
      <c r="H10" s="9"/>
      <c r="I10" s="9"/>
      <c r="J10" s="9"/>
      <c r="K10" s="9"/>
      <c r="L10" s="9"/>
      <c r="M10" s="9"/>
      <c r="N10" s="9"/>
      <c r="O10" s="9"/>
      <c r="P10" s="9"/>
      <c r="Q10" s="9"/>
    </row>
    <row r="11" spans="1:17">
      <c r="A11" s="9" t="s">
        <v>1078</v>
      </c>
      <c r="B11" s="9"/>
      <c r="C11" s="9"/>
      <c r="D11" s="10">
        <f ca="1">结果通知单!C12</f>
        <v>129.17</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153734</v>
      </c>
      <c r="H26" s="15"/>
      <c r="I26" s="15"/>
      <c r="J26" s="15"/>
      <c r="K26" s="15"/>
      <c r="L26" s="15"/>
      <c r="M26" s="15"/>
      <c r="N26" s="15"/>
      <c r="O26" s="15"/>
      <c r="P26" s="15"/>
      <c r="Q26" s="15"/>
    </row>
    <row r="27" spans="1:17">
      <c r="A27" s="9" t="s">
        <v>1096</v>
      </c>
      <c r="B27" s="9"/>
      <c r="C27" s="9"/>
      <c r="D27" s="9" t="str">
        <f ca="1">结果通知单!F42</f>
        <v>壹拾伍万叁仟柒佰叁拾肆元整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1140</v>
      </c>
      <c r="F29" s="17"/>
      <c r="G29" s="17" t="s">
        <v>1099</v>
      </c>
      <c r="H29" s="18">
        <v>1120100036</v>
      </c>
      <c r="I29" s="18"/>
      <c r="J29" s="18"/>
      <c r="K29" s="17" t="s">
        <v>1100</v>
      </c>
      <c r="L29" s="17"/>
      <c r="M29" s="17"/>
      <c r="N29" s="17"/>
      <c r="O29" s="17"/>
      <c r="P29" s="28">
        <f>I32</f>
        <v>45293</v>
      </c>
      <c r="Q29" s="28"/>
    </row>
    <row r="30" ht="34.5" customHeight="1" spans="1:17">
      <c r="A30" s="8"/>
      <c r="B30" s="17" t="s">
        <v>1098</v>
      </c>
      <c r="C30" s="17"/>
      <c r="D30" s="17"/>
      <c r="E30" s="17" t="s">
        <v>1141</v>
      </c>
      <c r="F30" s="17"/>
      <c r="G30" s="17" t="s">
        <v>1099</v>
      </c>
      <c r="H30" s="18">
        <v>1120210057</v>
      </c>
      <c r="I30" s="18"/>
      <c r="J30" s="18"/>
      <c r="K30" s="17" t="s">
        <v>1100</v>
      </c>
      <c r="L30" s="17"/>
      <c r="M30" s="17"/>
      <c r="N30" s="17"/>
      <c r="O30" s="17"/>
      <c r="P30" s="28">
        <f>I32</f>
        <v>45293</v>
      </c>
      <c r="Q30" s="28"/>
    </row>
    <row r="31" spans="1:17">
      <c r="A31" s="3" t="s">
        <v>1102</v>
      </c>
      <c r="B31" s="3"/>
      <c r="C31" s="3"/>
      <c r="D31" s="3"/>
      <c r="E31" s="19">
        <f>输机表!DN2</f>
        <v>45249</v>
      </c>
      <c r="F31" s="19"/>
      <c r="G31" s="19"/>
      <c r="H31" s="20"/>
      <c r="I31" s="19"/>
      <c r="J31" s="19"/>
      <c r="K31" s="19"/>
      <c r="L31" s="19"/>
      <c r="M31" s="20"/>
      <c r="N31" s="20"/>
      <c r="O31" s="20"/>
      <c r="P31" s="20"/>
      <c r="Q31" s="20"/>
    </row>
    <row r="32" spans="1:17">
      <c r="A32" s="3" t="s">
        <v>1103</v>
      </c>
      <c r="B32" s="3"/>
      <c r="C32" s="3"/>
      <c r="D32" s="3"/>
      <c r="E32" s="21">
        <f>E31</f>
        <v>45249</v>
      </c>
      <c r="F32" s="21"/>
      <c r="G32" s="21"/>
      <c r="H32" s="22" t="s">
        <v>1142</v>
      </c>
      <c r="I32" s="21">
        <f>E32+44</f>
        <v>45293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2024-01-02T09:09:01Z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